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2/PROYECTOS 2022/ESC 50/"/>
    </mc:Choice>
  </mc:AlternateContent>
  <xr:revisionPtr revIDLastSave="0" documentId="13_ncr:1_{6005F1C6-1252-964C-B9AB-B36EA967F918}" xr6:coauthVersionLast="47" xr6:coauthVersionMax="47" xr10:uidLastSave="{00000000-0000-0000-0000-000000000000}"/>
  <bookViews>
    <workbookView xWindow="4920" yWindow="500" windowWidth="26260" windowHeight="1932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generico'!$B$2:$K$137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43" l="1"/>
  <c r="G91" i="43"/>
  <c r="G92" i="43"/>
  <c r="G88" i="43"/>
  <c r="G87" i="43"/>
  <c r="G86" i="43"/>
  <c r="G78" i="43"/>
  <c r="G79" i="43"/>
  <c r="G80" i="43"/>
  <c r="G65" i="43"/>
  <c r="G66" i="43"/>
  <c r="G67" i="43"/>
  <c r="G64" i="43"/>
  <c r="G56" i="43"/>
  <c r="G57" i="43"/>
  <c r="G58" i="43"/>
  <c r="G59" i="43"/>
  <c r="G60" i="43"/>
  <c r="G61" i="43"/>
  <c r="G48" i="43"/>
  <c r="G50" i="43"/>
  <c r="G51" i="43"/>
  <c r="G52" i="43"/>
  <c r="G55" i="43"/>
  <c r="G45" i="43"/>
  <c r="K42" i="43" s="1"/>
  <c r="G46" i="43"/>
  <c r="G47" i="43"/>
  <c r="G44" i="43"/>
  <c r="G40" i="43"/>
  <c r="G41" i="43"/>
  <c r="G32" i="43"/>
  <c r="G34" i="43"/>
  <c r="G36" i="43"/>
  <c r="G37" i="43"/>
  <c r="G26" i="43"/>
  <c r="G20" i="43"/>
  <c r="G18" i="43"/>
  <c r="G19" i="43"/>
  <c r="G21" i="43"/>
  <c r="G22" i="43"/>
  <c r="G15" i="43"/>
  <c r="G14" i="43"/>
  <c r="G95" i="43"/>
  <c r="G11" i="43"/>
  <c r="G74" i="43"/>
  <c r="G63" i="43"/>
  <c r="G90" i="43"/>
  <c r="G93" i="43"/>
  <c r="G68" i="43"/>
  <c r="G69" i="43"/>
  <c r="G70" i="43"/>
  <c r="G72" i="43"/>
  <c r="G76" i="43"/>
  <c r="G77" i="43"/>
  <c r="G82" i="43"/>
  <c r="K62" i="43" l="1"/>
  <c r="K89" i="43"/>
  <c r="K85" i="43"/>
  <c r="G16" i="43"/>
  <c r="G17" i="43"/>
  <c r="G23" i="43"/>
  <c r="G27" i="43"/>
  <c r="G29" i="43"/>
  <c r="G30" i="43"/>
  <c r="G38" i="43"/>
  <c r="K24" i="43" l="1"/>
  <c r="K13" i="43"/>
  <c r="G10" i="43"/>
  <c r="G96" i="43" l="1"/>
  <c r="K94" i="43" s="1"/>
  <c r="G12" i="43" l="1"/>
  <c r="K9" i="43" s="1"/>
  <c r="K97" i="43" s="1"/>
  <c r="I84" i="43" l="1"/>
  <c r="H84" i="43"/>
  <c r="D100" i="43"/>
  <c r="J42" i="43"/>
  <c r="J85" i="43"/>
  <c r="J62" i="43"/>
  <c r="I88" i="43"/>
  <c r="H91" i="43"/>
  <c r="H88" i="43"/>
  <c r="I86" i="43"/>
  <c r="H86" i="43"/>
  <c r="H87" i="43"/>
  <c r="I91" i="43"/>
  <c r="I87" i="43"/>
  <c r="I92" i="43"/>
  <c r="H92" i="43"/>
  <c r="I78" i="43"/>
  <c r="I66" i="43"/>
  <c r="H64" i="43"/>
  <c r="H79" i="43"/>
  <c r="I64" i="43"/>
  <c r="I79" i="43"/>
  <c r="I67" i="43"/>
  <c r="H78" i="43"/>
  <c r="H80" i="43"/>
  <c r="I65" i="43"/>
  <c r="I80" i="43"/>
  <c r="H65" i="43"/>
  <c r="H66" i="43"/>
  <c r="H67" i="43"/>
  <c r="I50" i="43"/>
  <c r="I60" i="43"/>
  <c r="H58" i="43"/>
  <c r="H45" i="43"/>
  <c r="I61" i="43"/>
  <c r="H59" i="43"/>
  <c r="H46" i="43"/>
  <c r="H50" i="43"/>
  <c r="H60" i="43"/>
  <c r="H47" i="43"/>
  <c r="I55" i="43"/>
  <c r="H51" i="43"/>
  <c r="H61" i="43"/>
  <c r="H48" i="43"/>
  <c r="I56" i="43"/>
  <c r="H52" i="43"/>
  <c r="I45" i="43"/>
  <c r="I44" i="43"/>
  <c r="I57" i="43"/>
  <c r="H44" i="43"/>
  <c r="I58" i="43"/>
  <c r="I59" i="43"/>
  <c r="I51" i="43"/>
  <c r="I46" i="43"/>
  <c r="I47" i="43"/>
  <c r="I48" i="43"/>
  <c r="I52" i="43"/>
  <c r="H55" i="43"/>
  <c r="H56" i="43"/>
  <c r="H57" i="43"/>
  <c r="I36" i="43"/>
  <c r="I18" i="43"/>
  <c r="H21" i="43"/>
  <c r="I40" i="43"/>
  <c r="I37" i="43"/>
  <c r="I19" i="43"/>
  <c r="H22" i="43"/>
  <c r="I41" i="43"/>
  <c r="H31" i="43"/>
  <c r="I20" i="43"/>
  <c r="I14" i="43"/>
  <c r="H40" i="43"/>
  <c r="I21" i="43"/>
  <c r="I15" i="43"/>
  <c r="H41" i="43"/>
  <c r="H34" i="43"/>
  <c r="I22" i="43"/>
  <c r="H14" i="43"/>
  <c r="I31" i="43"/>
  <c r="H36" i="43"/>
  <c r="I26" i="43"/>
  <c r="H18" i="43"/>
  <c r="H15" i="43"/>
  <c r="I32" i="43"/>
  <c r="H37" i="43"/>
  <c r="H26" i="43"/>
  <c r="H19" i="43"/>
  <c r="H20" i="43"/>
  <c r="H32" i="43"/>
  <c r="I34" i="43"/>
  <c r="I11" i="43"/>
  <c r="H11" i="43"/>
  <c r="I74" i="43"/>
  <c r="H74" i="43"/>
  <c r="I10" i="43"/>
  <c r="H63" i="43"/>
  <c r="I63" i="43"/>
  <c r="I76" i="43"/>
  <c r="H70" i="43"/>
  <c r="I96" i="43"/>
  <c r="I69" i="43"/>
  <c r="J13" i="43"/>
  <c r="J24" i="43"/>
  <c r="H29" i="43"/>
  <c r="I23" i="43"/>
  <c r="H16" i="43"/>
  <c r="I68" i="43"/>
  <c r="H38" i="43"/>
  <c r="I93" i="43"/>
  <c r="H93" i="43"/>
  <c r="I16" i="43"/>
  <c r="H90" i="43"/>
  <c r="J94" i="43"/>
  <c r="I72" i="43"/>
  <c r="H69" i="43"/>
  <c r="J89" i="43"/>
  <c r="H96" i="43"/>
  <c r="I29" i="43"/>
  <c r="I95" i="43"/>
  <c r="I27" i="43"/>
  <c r="H23" i="43"/>
  <c r="I12" i="43"/>
  <c r="H72" i="43"/>
  <c r="H68" i="43"/>
  <c r="J9" i="43"/>
  <c r="I82" i="43"/>
  <c r="H77" i="43"/>
  <c r="I38" i="43"/>
  <c r="H95" i="43"/>
  <c r="H10" i="43"/>
  <c r="H12" i="43"/>
  <c r="H30" i="43"/>
  <c r="I90" i="43"/>
  <c r="H17" i="43"/>
  <c r="I77" i="43"/>
  <c r="H82" i="43"/>
  <c r="H27" i="43"/>
  <c r="I17" i="43"/>
  <c r="I30" i="43"/>
  <c r="I70" i="43"/>
  <c r="H76" i="43"/>
  <c r="D101" i="43" l="1"/>
  <c r="D111" i="43" s="1"/>
  <c r="D115" i="43" s="1"/>
  <c r="D110" i="43"/>
  <c r="D114" i="43" s="1"/>
  <c r="D104" i="43"/>
  <c r="D102" i="43" l="1"/>
  <c r="D105" i="43"/>
  <c r="D106" i="43" s="1"/>
  <c r="D116" i="43"/>
  <c r="D112" i="43"/>
  <c r="D108" i="43" l="1"/>
  <c r="D118" i="43" s="1"/>
  <c r="J97" i="43"/>
</calcChain>
</file>

<file path=xl/sharedStrings.xml><?xml version="1.0" encoding="utf-8"?>
<sst xmlns="http://schemas.openxmlformats.org/spreadsheetml/2006/main" count="295" uniqueCount="224">
  <si>
    <t>PINTURA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</si>
  <si>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</si>
  <si>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</si>
  <si>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</si>
  <si>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</si>
  <si>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</si>
  <si>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</si>
  <si>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</si>
  <si>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</si>
  <si>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</si>
  <si>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</si>
  <si>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</si>
  <si>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</si>
  <si>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</si>
  <si>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</si>
  <si>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</si>
  <si>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</si>
  <si>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</si>
  <si>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</si>
  <si>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</si>
  <si>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</si>
  <si>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</si>
  <si>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</si>
  <si>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</si>
  <si>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</si>
  <si>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</si>
  <si>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</si>
  <si>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</si>
  <si>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</si>
  <si>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</si>
  <si>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</si>
  <si>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</si>
  <si>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</si>
  <si>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</si>
  <si>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</si>
  <si>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</si>
  <si>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</si>
  <si>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</si>
  <si>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</si>
  <si>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</si>
  <si>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</si>
  <si>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</si>
  <si>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</si>
  <si>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</si>
  <si>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</si>
  <si>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</si>
  <si>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</si>
  <si>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</si>
  <si>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</si>
  <si>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</si>
  <si>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</si>
  <si>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</si>
  <si>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</si>
  <si>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</si>
  <si>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</si>
  <si>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</si>
  <si>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</si>
  <si>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</si>
  <si>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</si>
  <si>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</si>
  <si>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4.2</t>
  </si>
  <si>
    <t>Pintura interior</t>
  </si>
  <si>
    <t>Fletes</t>
  </si>
  <si>
    <t>Limpieza diaria, general y final de obra</t>
  </si>
  <si>
    <t xml:space="preserve">Arq. Residente Daniela Mello </t>
  </si>
  <si>
    <t>2.2</t>
  </si>
  <si>
    <t>2.3</t>
  </si>
  <si>
    <t>2.4</t>
  </si>
  <si>
    <t>4.1.1</t>
  </si>
  <si>
    <t>4.2.1</t>
  </si>
  <si>
    <t>4.2.2</t>
  </si>
  <si>
    <t xml:space="preserve">REVOQUES </t>
  </si>
  <si>
    <t>INSTALACION ELECTRICA</t>
  </si>
  <si>
    <t xml:space="preserve">Pintura exterior </t>
  </si>
  <si>
    <t>7.1</t>
  </si>
  <si>
    <t>7.2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</si>
  <si>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</si>
  <si>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</si>
  <si>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</si>
  <si>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</si>
  <si>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</si>
  <si>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u</t>
  </si>
  <si>
    <t>5.3</t>
  </si>
  <si>
    <t>5.4</t>
  </si>
  <si>
    <t>5.5</t>
  </si>
  <si>
    <t>5.6</t>
  </si>
  <si>
    <t>5.7</t>
  </si>
  <si>
    <t xml:space="preserve">   Almacenamiento, armado, montaje y conexionado de luminarias</t>
  </si>
  <si>
    <t xml:space="preserve">     L1</t>
  </si>
  <si>
    <t>AULAS</t>
  </si>
  <si>
    <t>Construcciones provisorias (se asume que se usarán instalaciones del local)</t>
  </si>
  <si>
    <t xml:space="preserve">   Cañerías y cajas en cielorrasos y muros </t>
  </si>
  <si>
    <t xml:space="preserve">Enhebrados  líneas </t>
  </si>
  <si>
    <t>4.2.3</t>
  </si>
  <si>
    <t xml:space="preserve">Desmanetelamiento de la instalación existente </t>
  </si>
  <si>
    <t>Enhebrados completos (tomas y luces)</t>
  </si>
  <si>
    <t xml:space="preserve">     Tomas según memoria </t>
  </si>
  <si>
    <r>
      <rPr>
        <b/>
        <sz val="18"/>
        <color theme="0"/>
        <rFont val="Arial"/>
        <family val="2"/>
      </rPr>
      <t xml:space="preserve">ESCUELA Nº50 SARANDI DE ARAPEY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Mantenimiento edilicio    </t>
    </r>
    <r>
      <rPr>
        <b/>
        <sz val="14"/>
        <rFont val="Arial"/>
        <family val="2"/>
      </rPr>
      <t xml:space="preserve">                              </t>
    </r>
  </si>
  <si>
    <t xml:space="preserve">IMPERMEABILIZACION DE CUBIERTA, COLOCACION DE PISOS, SUSTITUCION DE ABERTURAS, REPARACION DE VEREDAS PERIMETRALES, INSTALACION ELECTRICA, INSTALACION SANITARIA Y REFACCION BAÑO VIVIENDA DOCENTE. </t>
  </si>
  <si>
    <t>260 m2</t>
  </si>
  <si>
    <t>1.3</t>
  </si>
  <si>
    <t>Replanteo de cañerías</t>
  </si>
  <si>
    <t>ml</t>
  </si>
  <si>
    <t>DESMANTELAMIENNTOS, DEMOLICIONES, MOV. DE TIERRA</t>
  </si>
  <si>
    <t>Retiro de membrana existente</t>
  </si>
  <si>
    <t>Retiro de aberturas a ser sustituidas</t>
  </si>
  <si>
    <t>Retiro de aparatos sanitarios</t>
  </si>
  <si>
    <t>2.5</t>
  </si>
  <si>
    <t>Picado de revoques y revestimientos</t>
  </si>
  <si>
    <t>2.6</t>
  </si>
  <si>
    <t>Contrapisos a picar a levantar</t>
  </si>
  <si>
    <t>2.7</t>
  </si>
  <si>
    <t>2.8</t>
  </si>
  <si>
    <t>Cegado de cámaras existentes</t>
  </si>
  <si>
    <t>2.9</t>
  </si>
  <si>
    <t>2.10</t>
  </si>
  <si>
    <t>Aportes, compactación y nivelación</t>
  </si>
  <si>
    <t>3.00</t>
  </si>
  <si>
    <t>3.1.1</t>
  </si>
  <si>
    <t xml:space="preserve">     Revoques de mochetas</t>
  </si>
  <si>
    <t xml:space="preserve">     Revoques interiores</t>
  </si>
  <si>
    <t>3.1.2</t>
  </si>
  <si>
    <t>CONTRAPISOS</t>
  </si>
  <si>
    <t>3.2</t>
  </si>
  <si>
    <t>3.2.1</t>
  </si>
  <si>
    <t>3.2.2</t>
  </si>
  <si>
    <t xml:space="preserve">     Constrapisos en baño a reformar</t>
  </si>
  <si>
    <t xml:space="preserve">     Reparación de contrapisos existentes por inst. sanitarias</t>
  </si>
  <si>
    <t>3.3</t>
  </si>
  <si>
    <t>PISOS</t>
  </si>
  <si>
    <t>3.4</t>
  </si>
  <si>
    <t>3.3.1</t>
  </si>
  <si>
    <t xml:space="preserve">     Suministro y colocación de pisos</t>
  </si>
  <si>
    <t>ZOCALOS</t>
  </si>
  <si>
    <t>3.4.1</t>
  </si>
  <si>
    <t xml:space="preserve">     Suministro de colocación de zócalos</t>
  </si>
  <si>
    <t>3.5</t>
  </si>
  <si>
    <t>REVESTIMIENTOS</t>
  </si>
  <si>
    <t>3.5.1</t>
  </si>
  <si>
    <t xml:space="preserve">     Suministro y colocación de revestimientos</t>
  </si>
  <si>
    <t>3.6</t>
  </si>
  <si>
    <t>REPARACION DE VEREDAS PERIMETRALES</t>
  </si>
  <si>
    <t>3.7</t>
  </si>
  <si>
    <t>REPARACION E IMPERMEABILIZACION DE CUBIERTA</t>
  </si>
  <si>
    <t>3.8</t>
  </si>
  <si>
    <t>AYUDA A SUBCONTRATOS</t>
  </si>
  <si>
    <t>3.8.1</t>
  </si>
  <si>
    <t>3.8.2</t>
  </si>
  <si>
    <t xml:space="preserve">     Ayuda a instalación sanitaria</t>
  </si>
  <si>
    <t xml:space="preserve">     Ayuda a instalación eléctrica</t>
  </si>
  <si>
    <t>4.00</t>
  </si>
  <si>
    <t>INSTALACION SANITARIA</t>
  </si>
  <si>
    <t>5.00</t>
  </si>
  <si>
    <t>6.00</t>
  </si>
  <si>
    <t>ALUMINIOS</t>
  </si>
  <si>
    <t>6.1.1</t>
  </si>
  <si>
    <t>A1</t>
  </si>
  <si>
    <t>6.1.2</t>
  </si>
  <si>
    <t>A2</t>
  </si>
  <si>
    <t>6.1.3</t>
  </si>
  <si>
    <t>A3</t>
  </si>
  <si>
    <t>7.00</t>
  </si>
  <si>
    <t>Aplicación de fijador</t>
  </si>
  <si>
    <t>7.3</t>
  </si>
  <si>
    <t>Cielorrasos</t>
  </si>
  <si>
    <t>7.4</t>
  </si>
  <si>
    <t>DESAGUES PRIMARIOS Y SECUNDARIOS</t>
  </si>
  <si>
    <t xml:space="preserve">     Desagues primarios</t>
  </si>
  <si>
    <t>4.1.2</t>
  </si>
  <si>
    <t xml:space="preserve">      Desagues secundarios</t>
  </si>
  <si>
    <t>4.1.3</t>
  </si>
  <si>
    <t xml:space="preserve">      Reparación de cámara existente</t>
  </si>
  <si>
    <t>4.1.4</t>
  </si>
  <si>
    <t xml:space="preserve">      Construcción de cámara nueva</t>
  </si>
  <si>
    <t>4.1.5</t>
  </si>
  <si>
    <t xml:space="preserve">      RP, CS</t>
  </si>
  <si>
    <t>ABASTECIMIENTO DE AGUA</t>
  </si>
  <si>
    <t xml:space="preserve">      Abastecimiento</t>
  </si>
  <si>
    <t xml:space="preserve">      Llaves de paso/conexiones</t>
  </si>
  <si>
    <t xml:space="preserve">      Conexiones</t>
  </si>
  <si>
    <t>4.3</t>
  </si>
  <si>
    <t>4.3.1</t>
  </si>
  <si>
    <t xml:space="preserve">      Suministro e instalación de aparatos y accesorios</t>
  </si>
  <si>
    <t>4.3.2</t>
  </si>
  <si>
    <t xml:space="preserve">      Suministro e instalación de cisterna MAGYA</t>
  </si>
  <si>
    <t>4.3.3</t>
  </si>
  <si>
    <t xml:space="preserve">      Suministro e instalación de calentador de agua 30 litros</t>
  </si>
  <si>
    <t>4.3.4</t>
  </si>
  <si>
    <t xml:space="preserve">      Suministro e instalación de griferías</t>
  </si>
  <si>
    <t>Sustitución de línea general</t>
  </si>
  <si>
    <t>Sustitución de líneas secundarias</t>
  </si>
  <si>
    <t>Sustitución de tablero general de entrada</t>
  </si>
  <si>
    <t>Aterramiento</t>
  </si>
  <si>
    <t>Tableros TS (tablero secundario a instalar)</t>
  </si>
  <si>
    <t>CAÑERIAS APARENTES DAYSA</t>
  </si>
  <si>
    <t xml:space="preserve">     L2</t>
  </si>
  <si>
    <t xml:space="preserve">     L3</t>
  </si>
  <si>
    <t xml:space="preserve">     L4</t>
  </si>
  <si>
    <t>AIRES ACONDICIONADOS</t>
  </si>
  <si>
    <t xml:space="preserve">     Instalación para aires acondicionados</t>
  </si>
  <si>
    <t>5.8</t>
  </si>
  <si>
    <t>5.9</t>
  </si>
  <si>
    <t>5.10</t>
  </si>
  <si>
    <t>TOMA CORRIENTES</t>
  </si>
  <si>
    <t>5.10.1</t>
  </si>
  <si>
    <t>5.9.1</t>
  </si>
  <si>
    <t>LUMINARIAS</t>
  </si>
  <si>
    <t>5.10.2</t>
  </si>
  <si>
    <t>5.10.3</t>
  </si>
  <si>
    <t>5.10.4</t>
  </si>
  <si>
    <t>5.10.5</t>
  </si>
  <si>
    <t>5.11</t>
  </si>
  <si>
    <t>5.11.1</t>
  </si>
  <si>
    <t>Excavaciones para instalación sanitaria</t>
  </si>
  <si>
    <t xml:space="preserve">         Inodoro</t>
  </si>
  <si>
    <t xml:space="preserve">         Bidet</t>
  </si>
  <si>
    <t xml:space="preserve">         Lavatorio</t>
  </si>
  <si>
    <t xml:space="preserve">         Jaboneras y portarrollo</t>
  </si>
  <si>
    <t>Pavimentos a retirar (se considera junto con el contrapiso)</t>
  </si>
  <si>
    <t>Sustitución de llave limitadora de entrada (incluida en TG)</t>
  </si>
  <si>
    <t>5.12</t>
  </si>
  <si>
    <t>5.12.1</t>
  </si>
  <si>
    <t>TRAMITES</t>
  </si>
  <si>
    <t>Planos conforme a obra y pruebas de funcionamiento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</si>
</sst>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76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206" fontId="111" fillId="0" borderId="42" xfId="47864" applyNumberFormat="1" applyFont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206" fontId="111" fillId="0" borderId="31" xfId="47864" applyNumberFormat="1" applyFont="1" applyBorder="1" applyAlignment="1">
      <alignment horizontal="right" indent="1"/>
    </xf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4" fontId="23" fillId="51" borderId="72" xfId="0" applyNumberFormat="1" applyFont="1" applyFill="1" applyBorder="1" applyAlignment="1">
      <alignment horizontal="center"/>
    </xf>
    <xf numFmtId="0" fontId="111" fillId="51" borderId="55" xfId="47864" applyFont="1" applyFill="1" applyBorder="1"/>
    <xf numFmtId="4" fontId="23" fillId="51" borderId="41" xfId="0" applyNumberFormat="1" applyFont="1" applyFill="1" applyBorder="1" applyAlignment="1">
      <alignment horizontal="right"/>
    </xf>
    <xf numFmtId="227" fontId="23" fillId="0" borderId="51" xfId="47864" applyNumberFormat="1" applyFont="1" applyFill="1" applyBorder="1" applyAlignment="1">
      <alignment horizontal="center"/>
    </xf>
    <xf numFmtId="227" fontId="23" fillId="0" borderId="15" xfId="0" applyNumberFormat="1" applyFont="1" applyFill="1" applyBorder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4" fontId="23" fillId="50" borderId="32" xfId="0" applyNumberFormat="1" applyFont="1" applyFill="1" applyBorder="1" applyAlignment="1">
      <alignment horizontal="left" wrapText="1"/>
    </xf>
    <xf numFmtId="4" fontId="23" fillId="0" borderId="49" xfId="0" applyNumberFormat="1" applyFont="1" applyFill="1" applyBorder="1" applyAlignment="1">
      <alignment wrapText="1"/>
    </xf>
    <xf numFmtId="0" fontId="23" fillId="0" borderId="54" xfId="17901" applyFont="1" applyFill="1" applyBorder="1" applyAlignment="1">
      <alignment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  <xf numFmtId="227" fontId="23" fillId="0" borderId="55" xfId="47864" applyNumberFormat="1" applyFont="1" applyBorder="1" applyAlignment="1">
      <alignment horizontal="center"/>
    </xf>
    <xf numFmtId="227" fontId="23" fillId="0" borderId="72" xfId="0" applyNumberFormat="1" applyFont="1" applyBorder="1" applyAlignment="1">
      <alignment horizontal="center"/>
    </xf>
    <xf numFmtId="206" fontId="111" fillId="0" borderId="50" xfId="47864" applyNumberFormat="1" applyFont="1" applyBorder="1" applyAlignment="1">
      <alignment horizontal="right" indent="1"/>
    </xf>
    <xf numFmtId="4" fontId="23" fillId="0" borderId="54" xfId="0" applyNumberFormat="1" applyFont="1" applyFill="1" applyBorder="1" applyAlignment="1">
      <alignment wrapText="1"/>
    </xf>
    <xf numFmtId="4" fontId="23" fillId="0" borderId="32" xfId="0" applyNumberFormat="1" applyFont="1" applyFill="1" applyBorder="1" applyAlignment="1">
      <alignment horizontal="left" wrapText="1"/>
    </xf>
    <xf numFmtId="0" fontId="23" fillId="0" borderId="43" xfId="17901" applyFont="1" applyFill="1" applyBorder="1" applyAlignment="1">
      <alignment horizontal="right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11</xdr:col>
      <xdr:colOff>931513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120</xdr:row>
      <xdr:rowOff>144504</xdr:rowOff>
    </xdr:from>
    <xdr:to>
      <xdr:col>2</xdr:col>
      <xdr:colOff>3101951</xdr:colOff>
      <xdr:row>131</xdr:row>
      <xdr:rowOff>121222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1"/>
  <sheetViews>
    <sheetView tabSelected="1" view="pageLayout" topLeftCell="C90" zoomScale="125" zoomScaleNormal="80" zoomScalePageLayoutView="125" workbookViewId="0">
      <selection activeCell="F13" sqref="F13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1.83203125" style="2" customWidth="1"/>
    <col min="11" max="11" width="14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89"/>
      <c r="I1" s="38"/>
      <c r="J1" s="38"/>
      <c r="K1" s="38"/>
    </row>
    <row r="2" spans="1:12" ht="114" customHeight="1" thickBot="1">
      <c r="A2" s="38"/>
      <c r="B2" s="159"/>
      <c r="C2" s="160"/>
      <c r="D2" s="160"/>
      <c r="E2" s="160"/>
      <c r="F2" s="160"/>
      <c r="G2" s="160"/>
      <c r="H2" s="160"/>
      <c r="I2" s="160"/>
      <c r="J2" s="161"/>
      <c r="K2" s="162"/>
    </row>
    <row r="3" spans="1:12" ht="65.25" customHeight="1" thickBot="1">
      <c r="B3" s="163" t="s">
        <v>97</v>
      </c>
      <c r="C3" s="164"/>
      <c r="D3" s="164"/>
      <c r="E3" s="164"/>
      <c r="F3" s="164"/>
      <c r="G3" s="164"/>
      <c r="H3" s="164"/>
      <c r="I3" s="164"/>
      <c r="J3" s="165"/>
      <c r="K3" s="166"/>
    </row>
    <row r="4" spans="1:12" ht="40.5" customHeight="1">
      <c r="B4" s="152" t="s">
        <v>54</v>
      </c>
      <c r="C4" s="153"/>
      <c r="D4" s="167" t="s">
        <v>48</v>
      </c>
      <c r="E4" s="169"/>
      <c r="F4" s="168"/>
      <c r="G4" s="169"/>
      <c r="H4" s="126" t="s">
        <v>99</v>
      </c>
      <c r="I4" s="167" t="s">
        <v>49</v>
      </c>
      <c r="J4" s="168"/>
      <c r="K4" s="129" t="s">
        <v>53</v>
      </c>
    </row>
    <row r="5" spans="1:12" ht="81" customHeight="1">
      <c r="B5" s="156" t="s">
        <v>98</v>
      </c>
      <c r="C5" s="157"/>
      <c r="D5" s="158" t="s">
        <v>47</v>
      </c>
      <c r="E5" s="155"/>
      <c r="F5" s="154"/>
      <c r="G5" s="155"/>
      <c r="H5" s="127" t="s">
        <v>99</v>
      </c>
      <c r="I5" s="158" t="s">
        <v>49</v>
      </c>
      <c r="J5" s="154"/>
      <c r="K5" s="130" t="s">
        <v>53</v>
      </c>
    </row>
    <row r="6" spans="1:12" ht="40.5" customHeight="1" thickBot="1">
      <c r="B6" s="147" t="s">
        <v>89</v>
      </c>
      <c r="C6" s="148"/>
      <c r="D6" s="149" t="s">
        <v>46</v>
      </c>
      <c r="E6" s="150"/>
      <c r="F6" s="151"/>
      <c r="G6" s="150"/>
      <c r="H6" s="128" t="s">
        <v>99</v>
      </c>
      <c r="I6" s="149" t="s">
        <v>50</v>
      </c>
      <c r="J6" s="151"/>
      <c r="K6" s="131" t="s">
        <v>53</v>
      </c>
    </row>
    <row r="7" spans="1:12" ht="40.5" customHeight="1" thickBot="1">
      <c r="B7" s="147" t="s">
        <v>51</v>
      </c>
      <c r="C7" s="148"/>
      <c r="D7" s="149"/>
      <c r="E7" s="150"/>
      <c r="F7" s="151"/>
      <c r="G7" s="150"/>
      <c r="H7" s="128"/>
      <c r="I7" s="149" t="s">
        <v>50</v>
      </c>
      <c r="J7" s="151"/>
      <c r="K7" s="131" t="s">
        <v>53</v>
      </c>
    </row>
    <row r="8" spans="1:12" ht="48" customHeight="1" thickBot="1">
      <c r="B8" s="50" t="s">
        <v>3</v>
      </c>
      <c r="C8" s="50" t="s">
        <v>9</v>
      </c>
      <c r="D8" s="50" t="s">
        <v>7</v>
      </c>
      <c r="E8" s="50" t="s">
        <v>8</v>
      </c>
      <c r="F8" s="51" t="s">
        <v>31</v>
      </c>
      <c r="G8" s="51" t="s">
        <v>42</v>
      </c>
      <c r="H8" s="51" t="s">
        <v>26</v>
      </c>
      <c r="I8" s="76" t="s">
        <v>41</v>
      </c>
      <c r="J8" s="73" t="s">
        <v>36</v>
      </c>
      <c r="K8" s="51" t="s">
        <v>37</v>
      </c>
    </row>
    <row r="9" spans="1:12" ht="20" thickBot="1">
      <c r="B9" s="52" t="s">
        <v>33</v>
      </c>
      <c r="C9" s="53" t="s">
        <v>35</v>
      </c>
      <c r="D9" s="54"/>
      <c r="E9" s="55"/>
      <c r="F9" s="56"/>
      <c r="G9" s="71"/>
      <c r="H9" s="56"/>
      <c r="I9" s="77"/>
      <c r="J9" s="97">
        <f>K9/K97</f>
        <v>1.076740390851947E-2</v>
      </c>
      <c r="K9" s="83">
        <f>G10+G12+G11</f>
        <v>40700</v>
      </c>
    </row>
    <row r="10" spans="1:12" ht="35">
      <c r="B10" s="57" t="s">
        <v>27</v>
      </c>
      <c r="C10" s="139" t="s">
        <v>90</v>
      </c>
      <c r="D10" s="64" t="s">
        <v>25</v>
      </c>
      <c r="E10" s="41">
        <v>1</v>
      </c>
      <c r="F10" s="41">
        <v>25000</v>
      </c>
      <c r="G10" s="78">
        <f>E10*F10</f>
        <v>25000</v>
      </c>
      <c r="H10" s="92">
        <f>+F10/$K$97</f>
        <v>6.6138844646925496E-3</v>
      </c>
      <c r="I10" s="93">
        <f>+G10/$K$97</f>
        <v>6.6138844646925496E-3</v>
      </c>
      <c r="J10" s="99"/>
      <c r="K10" s="61"/>
      <c r="L10" s="31"/>
    </row>
    <row r="11" spans="1:12" ht="21">
      <c r="B11" s="57" t="s">
        <v>28</v>
      </c>
      <c r="C11" s="146" t="s">
        <v>101</v>
      </c>
      <c r="D11" s="64" t="s">
        <v>102</v>
      </c>
      <c r="E11" s="41">
        <v>10</v>
      </c>
      <c r="F11" s="41">
        <v>70</v>
      </c>
      <c r="G11" s="78">
        <f>E11*F11</f>
        <v>700</v>
      </c>
      <c r="H11" s="92">
        <f>+F11/$K$97</f>
        <v>1.851887650113914E-5</v>
      </c>
      <c r="I11" s="93">
        <f>+G11/$K$97</f>
        <v>1.851887650113914E-4</v>
      </c>
      <c r="J11" s="99"/>
      <c r="K11" s="61"/>
      <c r="L11" s="31"/>
    </row>
    <row r="12" spans="1:12" ht="22" thickBot="1">
      <c r="B12" s="57" t="s">
        <v>100</v>
      </c>
      <c r="C12" s="139" t="s">
        <v>55</v>
      </c>
      <c r="D12" s="64" t="s">
        <v>25</v>
      </c>
      <c r="E12" s="41">
        <v>1</v>
      </c>
      <c r="F12" s="41">
        <v>15000</v>
      </c>
      <c r="G12" s="78">
        <f t="shared" ref="G12" si="0">E12*F12</f>
        <v>15000</v>
      </c>
      <c r="H12" s="92">
        <f>+F12/$K$97</f>
        <v>3.9683306788155298E-3</v>
      </c>
      <c r="I12" s="93">
        <f>+G12/$K$97</f>
        <v>3.9683306788155298E-3</v>
      </c>
      <c r="J12" s="99"/>
      <c r="K12" s="61"/>
      <c r="L12" s="32"/>
    </row>
    <row r="13" spans="1:12" ht="36" thickBot="1">
      <c r="B13" s="70" t="s">
        <v>34</v>
      </c>
      <c r="C13" s="140" t="s">
        <v>103</v>
      </c>
      <c r="D13" s="54"/>
      <c r="E13" s="55"/>
      <c r="F13" s="56"/>
      <c r="G13" s="72"/>
      <c r="H13" s="94"/>
      <c r="I13" s="95"/>
      <c r="J13" s="97">
        <f>K13/K97</f>
        <v>0.12971750752864422</v>
      </c>
      <c r="K13" s="82">
        <f>SUM(G14:G23)</f>
        <v>490322.7</v>
      </c>
      <c r="L13" s="33"/>
    </row>
    <row r="14" spans="1:12" ht="19">
      <c r="B14" s="58" t="s">
        <v>56</v>
      </c>
      <c r="C14" s="141" t="s">
        <v>104</v>
      </c>
      <c r="D14" s="58" t="s">
        <v>1</v>
      </c>
      <c r="E14" s="80">
        <v>500</v>
      </c>
      <c r="F14" s="41">
        <v>890</v>
      </c>
      <c r="G14" s="78">
        <f>E14*F14</f>
        <v>445000</v>
      </c>
      <c r="H14" s="92">
        <f t="shared" ref="H14:H15" si="1">+F14/$K$97</f>
        <v>2.3545428694305475E-4</v>
      </c>
      <c r="I14" s="93">
        <f t="shared" ref="I14:I15" si="2">+G14/$K$97</f>
        <v>0.11772714347152738</v>
      </c>
      <c r="J14" s="74"/>
      <c r="K14" s="81"/>
      <c r="L14" s="33"/>
    </row>
    <row r="15" spans="1:12" ht="19">
      <c r="B15" s="62" t="s">
        <v>65</v>
      </c>
      <c r="C15" s="141" t="s">
        <v>105</v>
      </c>
      <c r="D15" s="58" t="s">
        <v>81</v>
      </c>
      <c r="E15" s="80">
        <v>7</v>
      </c>
      <c r="F15" s="41">
        <v>500</v>
      </c>
      <c r="G15" s="78">
        <f>E15*F15</f>
        <v>3500</v>
      </c>
      <c r="H15" s="92">
        <f t="shared" si="1"/>
        <v>1.3227768929385098E-4</v>
      </c>
      <c r="I15" s="93">
        <f t="shared" si="2"/>
        <v>9.2594382505695693E-4</v>
      </c>
      <c r="J15" s="74"/>
      <c r="K15" s="81"/>
      <c r="L15" s="33"/>
    </row>
    <row r="16" spans="1:12" ht="19">
      <c r="B16" s="62" t="s">
        <v>66</v>
      </c>
      <c r="C16" s="142" t="s">
        <v>94</v>
      </c>
      <c r="D16" s="64" t="s">
        <v>25</v>
      </c>
      <c r="E16" s="134">
        <v>1</v>
      </c>
      <c r="F16" s="41">
        <v>22000</v>
      </c>
      <c r="G16" s="78">
        <f t="shared" ref="G16:G41" si="3">E16*F16</f>
        <v>22000</v>
      </c>
      <c r="H16" s="92">
        <f>+F16/$K$97</f>
        <v>5.8202183289294438E-3</v>
      </c>
      <c r="I16" s="93">
        <f>+G16/$K$97</f>
        <v>5.8202183289294438E-3</v>
      </c>
      <c r="J16" s="135"/>
      <c r="K16" s="81"/>
      <c r="L16" s="33"/>
    </row>
    <row r="17" spans="2:12" ht="19">
      <c r="B17" s="58" t="s">
        <v>67</v>
      </c>
      <c r="C17" s="142" t="s">
        <v>106</v>
      </c>
      <c r="D17" s="64" t="s">
        <v>81</v>
      </c>
      <c r="E17" s="134">
        <v>3</v>
      </c>
      <c r="F17" s="41">
        <v>222</v>
      </c>
      <c r="G17" s="78">
        <f t="shared" si="3"/>
        <v>666</v>
      </c>
      <c r="H17" s="92">
        <f>+F17/$K$97</f>
        <v>5.8731294046469842E-5</v>
      </c>
      <c r="I17" s="93">
        <f>+G17/$K$97</f>
        <v>1.7619388213940951E-4</v>
      </c>
      <c r="J17" s="135"/>
      <c r="K17" s="81"/>
      <c r="L17" s="33"/>
    </row>
    <row r="18" spans="2:12" ht="19">
      <c r="B18" s="62" t="s">
        <v>107</v>
      </c>
      <c r="C18" s="142" t="s">
        <v>108</v>
      </c>
      <c r="D18" s="64" t="s">
        <v>1</v>
      </c>
      <c r="E18" s="134">
        <v>10</v>
      </c>
      <c r="F18" s="41">
        <v>787</v>
      </c>
      <c r="G18" s="78">
        <f t="shared" si="3"/>
        <v>7870</v>
      </c>
      <c r="H18" s="92">
        <f t="shared" ref="H18:H22" si="4">+F18/$K$97</f>
        <v>2.0820508294852147E-4</v>
      </c>
      <c r="I18" s="93">
        <f t="shared" ref="I18:I22" si="5">+G18/$K$97</f>
        <v>2.0820508294852147E-3</v>
      </c>
      <c r="J18" s="135"/>
      <c r="K18" s="81"/>
      <c r="L18" s="33"/>
    </row>
    <row r="19" spans="2:12" ht="19">
      <c r="B19" s="62" t="s">
        <v>109</v>
      </c>
      <c r="C19" s="142" t="s">
        <v>110</v>
      </c>
      <c r="D19" s="64" t="s">
        <v>1</v>
      </c>
      <c r="E19" s="134">
        <v>1.7</v>
      </c>
      <c r="F19" s="41">
        <v>631</v>
      </c>
      <c r="G19" s="78">
        <f t="shared" si="3"/>
        <v>1072.7</v>
      </c>
      <c r="H19" s="92">
        <f t="shared" si="4"/>
        <v>1.6693444388883995E-4</v>
      </c>
      <c r="I19" s="93">
        <f t="shared" si="5"/>
        <v>2.8378855461102793E-4</v>
      </c>
      <c r="J19" s="135"/>
      <c r="K19" s="81"/>
      <c r="L19" s="33"/>
    </row>
    <row r="20" spans="2:12" ht="19">
      <c r="B20" s="62" t="s">
        <v>111</v>
      </c>
      <c r="C20" s="142" t="s">
        <v>218</v>
      </c>
      <c r="D20" s="64" t="s">
        <v>1</v>
      </c>
      <c r="E20" s="134">
        <v>1.7</v>
      </c>
      <c r="F20" s="41">
        <v>0</v>
      </c>
      <c r="G20" s="78">
        <f>E20*F20</f>
        <v>0</v>
      </c>
      <c r="H20" s="92">
        <f t="shared" si="4"/>
        <v>0</v>
      </c>
      <c r="I20" s="93">
        <f t="shared" si="5"/>
        <v>0</v>
      </c>
      <c r="J20" s="135"/>
      <c r="K20" s="81"/>
      <c r="L20" s="33"/>
    </row>
    <row r="21" spans="2:12" ht="19">
      <c r="B21" s="62" t="s">
        <v>112</v>
      </c>
      <c r="C21" s="142" t="s">
        <v>113</v>
      </c>
      <c r="D21" s="64" t="s">
        <v>25</v>
      </c>
      <c r="E21" s="134">
        <v>1</v>
      </c>
      <c r="F21" s="41">
        <v>3500</v>
      </c>
      <c r="G21" s="78">
        <f t="shared" si="3"/>
        <v>3500</v>
      </c>
      <c r="H21" s="92">
        <f t="shared" si="4"/>
        <v>9.2594382505695693E-4</v>
      </c>
      <c r="I21" s="93">
        <f t="shared" si="5"/>
        <v>9.2594382505695693E-4</v>
      </c>
      <c r="J21" s="135"/>
      <c r="K21" s="81"/>
      <c r="L21" s="33"/>
    </row>
    <row r="22" spans="2:12" ht="19">
      <c r="B22" s="62" t="s">
        <v>114</v>
      </c>
      <c r="C22" s="142" t="s">
        <v>213</v>
      </c>
      <c r="D22" s="64" t="s">
        <v>2</v>
      </c>
      <c r="E22" s="134">
        <v>1.5</v>
      </c>
      <c r="F22" s="41">
        <v>1800</v>
      </c>
      <c r="G22" s="78">
        <f t="shared" si="3"/>
        <v>2700</v>
      </c>
      <c r="H22" s="92">
        <f t="shared" si="4"/>
        <v>4.7619968145786357E-4</v>
      </c>
      <c r="I22" s="93">
        <f t="shared" si="5"/>
        <v>7.1429952218679538E-4</v>
      </c>
      <c r="J22" s="135"/>
      <c r="K22" s="81"/>
      <c r="L22" s="33"/>
    </row>
    <row r="23" spans="2:12" ht="20" thickBot="1">
      <c r="B23" s="58" t="s">
        <v>115</v>
      </c>
      <c r="C23" s="141" t="s">
        <v>116</v>
      </c>
      <c r="D23" s="58" t="s">
        <v>2</v>
      </c>
      <c r="E23" s="80">
        <v>1.5</v>
      </c>
      <c r="F23" s="41">
        <v>2676</v>
      </c>
      <c r="G23" s="78">
        <f t="shared" si="3"/>
        <v>4014</v>
      </c>
      <c r="H23" s="92">
        <f>+F23/$K$97</f>
        <v>7.0795019310069054E-4</v>
      </c>
      <c r="I23" s="93">
        <f>+G23/$K$97</f>
        <v>1.0619252896510358E-3</v>
      </c>
      <c r="J23" s="74"/>
      <c r="K23" s="81"/>
      <c r="L23" s="31"/>
    </row>
    <row r="24" spans="2:12" ht="20" thickBot="1">
      <c r="B24" s="65" t="s">
        <v>117</v>
      </c>
      <c r="C24" s="143" t="s">
        <v>58</v>
      </c>
      <c r="D24" s="66"/>
      <c r="E24" s="67"/>
      <c r="F24" s="68"/>
      <c r="G24" s="68"/>
      <c r="H24" s="68"/>
      <c r="I24" s="68"/>
      <c r="J24" s="98">
        <f>K24/K97</f>
        <v>0.38175585314819832</v>
      </c>
      <c r="K24" s="84">
        <f>G25+G27+G28+G29+G30+G38+G26+G32+G34+G36+G37+G40+G41</f>
        <v>1443009.23</v>
      </c>
      <c r="L24"/>
    </row>
    <row r="25" spans="2:12" ht="21">
      <c r="B25" s="62" t="s">
        <v>57</v>
      </c>
      <c r="C25" s="144" t="s">
        <v>71</v>
      </c>
      <c r="D25" s="64"/>
      <c r="E25" s="41"/>
      <c r="F25" s="41"/>
      <c r="G25" s="78"/>
      <c r="H25" s="92"/>
      <c r="I25" s="93"/>
      <c r="J25" s="99"/>
      <c r="K25" s="61"/>
      <c r="L25"/>
    </row>
    <row r="26" spans="2:12" ht="21">
      <c r="B26" s="136" t="s">
        <v>118</v>
      </c>
      <c r="C26" s="142" t="s">
        <v>119</v>
      </c>
      <c r="D26" s="64" t="s">
        <v>102</v>
      </c>
      <c r="E26" s="41">
        <v>18</v>
      </c>
      <c r="F26" s="41">
        <v>645</v>
      </c>
      <c r="G26" s="78">
        <f t="shared" si="3"/>
        <v>11610</v>
      </c>
      <c r="H26" s="92">
        <f>+F26/$K$97</f>
        <v>1.7063821918906778E-4</v>
      </c>
      <c r="I26" s="93">
        <f>+G26/$K$97</f>
        <v>3.07148794540322E-3</v>
      </c>
      <c r="J26" s="99"/>
      <c r="K26" s="61"/>
      <c r="L26"/>
    </row>
    <row r="27" spans="2:12" ht="21">
      <c r="B27" s="136" t="s">
        <v>121</v>
      </c>
      <c r="C27" s="142" t="s">
        <v>120</v>
      </c>
      <c r="D27" s="64" t="s">
        <v>1</v>
      </c>
      <c r="E27" s="41">
        <v>10</v>
      </c>
      <c r="F27" s="41">
        <v>1077</v>
      </c>
      <c r="G27" s="78">
        <f t="shared" si="3"/>
        <v>10770</v>
      </c>
      <c r="H27" s="92">
        <f>+F27/$K$97</f>
        <v>2.8492614273895506E-4</v>
      </c>
      <c r="I27" s="93">
        <f>+G27/$K$97</f>
        <v>2.8492614273895505E-3</v>
      </c>
      <c r="J27" s="99"/>
      <c r="K27" s="61"/>
      <c r="L27"/>
    </row>
    <row r="28" spans="2:12" ht="21">
      <c r="B28" s="62" t="s">
        <v>123</v>
      </c>
      <c r="C28" s="144" t="s">
        <v>122</v>
      </c>
      <c r="D28" s="64"/>
      <c r="E28" s="41"/>
      <c r="F28" s="41"/>
      <c r="G28" s="78"/>
      <c r="H28" s="92"/>
      <c r="I28" s="93"/>
      <c r="J28" s="99"/>
      <c r="K28" s="61"/>
      <c r="L28"/>
    </row>
    <row r="29" spans="2:12" ht="21">
      <c r="B29" s="136" t="s">
        <v>124</v>
      </c>
      <c r="C29" s="142" t="s">
        <v>126</v>
      </c>
      <c r="D29" s="64" t="s">
        <v>1</v>
      </c>
      <c r="E29" s="41">
        <v>0.17</v>
      </c>
      <c r="F29" s="41">
        <v>22519</v>
      </c>
      <c r="G29" s="78">
        <f t="shared" si="3"/>
        <v>3828.2300000000005</v>
      </c>
      <c r="H29" s="92">
        <f>+F29/$K$97</f>
        <v>5.9575225704164613E-3</v>
      </c>
      <c r="I29" s="93">
        <f>+G29/$K$97</f>
        <v>1.0127788369707984E-3</v>
      </c>
      <c r="J29" s="99"/>
      <c r="K29" s="61"/>
      <c r="L29"/>
    </row>
    <row r="30" spans="2:12" ht="21">
      <c r="B30" s="136" t="s">
        <v>125</v>
      </c>
      <c r="C30" s="142" t="s">
        <v>127</v>
      </c>
      <c r="D30" s="64" t="s">
        <v>25</v>
      </c>
      <c r="E30" s="41">
        <v>1</v>
      </c>
      <c r="F30" s="41">
        <v>5500</v>
      </c>
      <c r="G30" s="78">
        <f t="shared" si="3"/>
        <v>5500</v>
      </c>
      <c r="H30" s="92">
        <f>+F30/$K$97</f>
        <v>1.455054582232361E-3</v>
      </c>
      <c r="I30" s="93">
        <f>+G30/$K$97</f>
        <v>1.455054582232361E-3</v>
      </c>
      <c r="J30" s="99"/>
      <c r="K30" s="61"/>
      <c r="L30"/>
    </row>
    <row r="31" spans="2:12" ht="21">
      <c r="B31" s="62" t="s">
        <v>128</v>
      </c>
      <c r="C31" s="144" t="s">
        <v>129</v>
      </c>
      <c r="D31" s="64"/>
      <c r="E31" s="41"/>
      <c r="F31" s="41"/>
      <c r="G31" s="78"/>
      <c r="H31" s="92">
        <f>+F31/$K$97</f>
        <v>0</v>
      </c>
      <c r="I31" s="93">
        <f>+G31/$K$97</f>
        <v>0</v>
      </c>
      <c r="J31" s="99"/>
      <c r="K31" s="61"/>
      <c r="L31"/>
    </row>
    <row r="32" spans="2:12" ht="21">
      <c r="B32" s="136" t="s">
        <v>131</v>
      </c>
      <c r="C32" s="142" t="s">
        <v>132</v>
      </c>
      <c r="D32" s="64" t="s">
        <v>1</v>
      </c>
      <c r="E32" s="41">
        <v>155</v>
      </c>
      <c r="F32" s="41">
        <v>2653</v>
      </c>
      <c r="G32" s="78">
        <f t="shared" si="3"/>
        <v>411215</v>
      </c>
      <c r="H32" s="92">
        <f>+F32/$K$97</f>
        <v>7.0186541939317338E-4</v>
      </c>
      <c r="I32" s="93">
        <f>+G32/$K$97</f>
        <v>0.10878914000594186</v>
      </c>
      <c r="J32" s="99"/>
      <c r="K32" s="61"/>
      <c r="L32"/>
    </row>
    <row r="33" spans="2:17" ht="21">
      <c r="B33" s="62" t="s">
        <v>130</v>
      </c>
      <c r="C33" s="144" t="s">
        <v>133</v>
      </c>
      <c r="D33" s="64"/>
      <c r="E33" s="41"/>
      <c r="F33" s="41"/>
      <c r="G33" s="78"/>
      <c r="H33" s="92"/>
      <c r="I33" s="93"/>
      <c r="J33" s="99"/>
      <c r="K33" s="61"/>
      <c r="L33"/>
    </row>
    <row r="34" spans="2:17" ht="21">
      <c r="B34" s="136" t="s">
        <v>134</v>
      </c>
      <c r="C34" s="142" t="s">
        <v>135</v>
      </c>
      <c r="D34" s="64" t="s">
        <v>102</v>
      </c>
      <c r="E34" s="41">
        <v>110</v>
      </c>
      <c r="F34" s="41">
        <v>641</v>
      </c>
      <c r="G34" s="78">
        <f t="shared" si="3"/>
        <v>70510</v>
      </c>
      <c r="H34" s="92">
        <f>+F34/$K$97</f>
        <v>1.6957999767471698E-4</v>
      </c>
      <c r="I34" s="93">
        <f>+G34/$K$97</f>
        <v>1.8653799744218866E-2</v>
      </c>
      <c r="J34" s="99"/>
      <c r="K34" s="61"/>
      <c r="L34"/>
    </row>
    <row r="35" spans="2:17" ht="21">
      <c r="B35" s="62" t="s">
        <v>136</v>
      </c>
      <c r="C35" s="144" t="s">
        <v>137</v>
      </c>
      <c r="D35" s="64"/>
      <c r="E35" s="41"/>
      <c r="F35" s="41"/>
      <c r="G35" s="78"/>
      <c r="H35" s="92"/>
      <c r="I35" s="93"/>
      <c r="J35" s="99"/>
      <c r="K35" s="61"/>
      <c r="L35"/>
    </row>
    <row r="36" spans="2:17" ht="21">
      <c r="B36" s="136" t="s">
        <v>138</v>
      </c>
      <c r="C36" s="142" t="s">
        <v>139</v>
      </c>
      <c r="D36" s="64" t="s">
        <v>1</v>
      </c>
      <c r="E36" s="41">
        <v>12</v>
      </c>
      <c r="F36" s="41">
        <v>1585</v>
      </c>
      <c r="G36" s="78">
        <f t="shared" si="3"/>
        <v>19020</v>
      </c>
      <c r="H36" s="92">
        <f>+F36/$K$97</f>
        <v>4.1932027506150763E-4</v>
      </c>
      <c r="I36" s="93">
        <f>+G36/$K$97</f>
        <v>5.0318433007380918E-3</v>
      </c>
      <c r="J36" s="99"/>
      <c r="K36" s="61"/>
      <c r="L36"/>
    </row>
    <row r="37" spans="2:17" ht="21">
      <c r="B37" s="62" t="s">
        <v>140</v>
      </c>
      <c r="C37" s="144" t="s">
        <v>141</v>
      </c>
      <c r="D37" s="64" t="s">
        <v>2</v>
      </c>
      <c r="E37" s="41">
        <v>16</v>
      </c>
      <c r="F37" s="41">
        <v>16716</v>
      </c>
      <c r="G37" s="78">
        <f t="shared" si="3"/>
        <v>267456</v>
      </c>
      <c r="H37" s="92">
        <f>+F37/$K$97</f>
        <v>4.4223077084720262E-3</v>
      </c>
      <c r="I37" s="93">
        <f>+G37/$K$97</f>
        <v>7.0756923335552419E-2</v>
      </c>
      <c r="J37" s="99"/>
      <c r="K37" s="61"/>
      <c r="L37"/>
    </row>
    <row r="38" spans="2:17" ht="21">
      <c r="B38" s="62" t="s">
        <v>142</v>
      </c>
      <c r="C38" s="144" t="s">
        <v>143</v>
      </c>
      <c r="D38" s="64" t="s">
        <v>1</v>
      </c>
      <c r="E38" s="41">
        <v>500</v>
      </c>
      <c r="F38" s="41">
        <v>1266</v>
      </c>
      <c r="G38" s="78">
        <f t="shared" si="3"/>
        <v>633000</v>
      </c>
      <c r="H38" s="92">
        <f>+F38/$K$97</f>
        <v>3.3492710929203072E-4</v>
      </c>
      <c r="I38" s="93">
        <f>+G38/$K$97</f>
        <v>0.16746355464601537</v>
      </c>
      <c r="J38" s="99"/>
      <c r="K38" s="61"/>
      <c r="L38" s="36"/>
    </row>
    <row r="39" spans="2:17" ht="21">
      <c r="B39" s="62" t="s">
        <v>144</v>
      </c>
      <c r="C39" s="144" t="s">
        <v>145</v>
      </c>
      <c r="D39" s="64"/>
      <c r="E39" s="41"/>
      <c r="F39" s="41"/>
      <c r="G39" s="78"/>
      <c r="H39" s="92"/>
      <c r="I39" s="93"/>
      <c r="J39" s="99"/>
      <c r="K39" s="61"/>
      <c r="L39" s="36"/>
    </row>
    <row r="40" spans="2:17" ht="21">
      <c r="B40" s="136" t="s">
        <v>146</v>
      </c>
      <c r="C40" s="142" t="s">
        <v>148</v>
      </c>
      <c r="D40" s="64" t="s">
        <v>25</v>
      </c>
      <c r="E40" s="41">
        <v>1</v>
      </c>
      <c r="F40" s="41">
        <v>4500</v>
      </c>
      <c r="G40" s="78">
        <f t="shared" si="3"/>
        <v>4500</v>
      </c>
      <c r="H40" s="92">
        <f>+F40/$K$97</f>
        <v>1.1904992036446589E-3</v>
      </c>
      <c r="I40" s="93">
        <f>+G40/$K$97</f>
        <v>1.1904992036446589E-3</v>
      </c>
      <c r="J40" s="99"/>
      <c r="K40" s="61"/>
      <c r="L40" s="36"/>
    </row>
    <row r="41" spans="2:17" ht="22" thickBot="1">
      <c r="B41" s="136" t="s">
        <v>147</v>
      </c>
      <c r="C41" s="142" t="s">
        <v>149</v>
      </c>
      <c r="D41" s="64" t="s">
        <v>25</v>
      </c>
      <c r="E41" s="41">
        <v>1</v>
      </c>
      <c r="F41" s="41">
        <v>5600</v>
      </c>
      <c r="G41" s="78">
        <f t="shared" si="3"/>
        <v>5600</v>
      </c>
      <c r="H41" s="92">
        <f>+F41/$K$97</f>
        <v>1.4815101200911312E-3</v>
      </c>
      <c r="I41" s="93">
        <f>+G41/$K$97</f>
        <v>1.4815101200911312E-3</v>
      </c>
      <c r="J41" s="99"/>
      <c r="K41" s="61"/>
      <c r="L41" s="36"/>
    </row>
    <row r="42" spans="2:17" ht="20" thickBot="1">
      <c r="B42" s="65" t="s">
        <v>150</v>
      </c>
      <c r="C42" s="143" t="s">
        <v>151</v>
      </c>
      <c r="D42" s="66"/>
      <c r="E42" s="67"/>
      <c r="F42" s="68"/>
      <c r="G42" s="72"/>
      <c r="H42" s="68"/>
      <c r="I42" s="72"/>
      <c r="J42" s="98">
        <f>K42/K97</f>
        <v>4.3443961494779477E-2</v>
      </c>
      <c r="K42" s="84">
        <f>G44+G45+G46+G47+G48+G50+G51+G52+G55+G56+G57+G58+G59+G60+G61</f>
        <v>164215</v>
      </c>
      <c r="L42" s="33"/>
      <c r="M42"/>
      <c r="Q42" s="33"/>
    </row>
    <row r="43" spans="2:17" ht="19">
      <c r="B43" s="57" t="s">
        <v>59</v>
      </c>
      <c r="C43" s="144" t="s">
        <v>166</v>
      </c>
      <c r="D43" s="64"/>
      <c r="E43" s="41"/>
      <c r="F43" s="41"/>
      <c r="G43" s="78"/>
      <c r="H43" s="92"/>
      <c r="I43" s="93"/>
      <c r="J43" s="75"/>
      <c r="K43" s="59"/>
      <c r="L43" s="33"/>
      <c r="M43"/>
      <c r="Q43" s="33"/>
    </row>
    <row r="44" spans="2:17" ht="19">
      <c r="B44" s="136" t="s">
        <v>68</v>
      </c>
      <c r="C44" s="142" t="s">
        <v>167</v>
      </c>
      <c r="D44" s="64" t="s">
        <v>25</v>
      </c>
      <c r="E44" s="41">
        <v>1</v>
      </c>
      <c r="F44" s="41">
        <v>13500</v>
      </c>
      <c r="G44" s="78">
        <f>E44*F44</f>
        <v>13500</v>
      </c>
      <c r="H44" s="92">
        <f>+F44/$K$97</f>
        <v>3.5714976109339769E-3</v>
      </c>
      <c r="I44" s="93">
        <f>+G44/$K$97</f>
        <v>3.5714976109339769E-3</v>
      </c>
      <c r="J44" s="75"/>
      <c r="K44" s="59"/>
      <c r="L44" s="33"/>
      <c r="M44"/>
      <c r="Q44" s="33"/>
    </row>
    <row r="45" spans="2:17" ht="19">
      <c r="B45" s="136" t="s">
        <v>168</v>
      </c>
      <c r="C45" s="142" t="s">
        <v>169</v>
      </c>
      <c r="D45" s="64" t="s">
        <v>25</v>
      </c>
      <c r="E45" s="41">
        <v>1</v>
      </c>
      <c r="F45" s="41">
        <v>11400</v>
      </c>
      <c r="G45" s="78">
        <f t="shared" ref="G45:G61" si="6">E45*F45</f>
        <v>11400</v>
      </c>
      <c r="H45" s="92">
        <f>+F45/$K$97</f>
        <v>3.0159313158998028E-3</v>
      </c>
      <c r="I45" s="93">
        <f>+G45/$K$97</f>
        <v>3.0159313158998028E-3</v>
      </c>
      <c r="J45" s="75"/>
      <c r="K45" s="59"/>
      <c r="L45" s="33"/>
      <c r="M45"/>
      <c r="Q45" s="33"/>
    </row>
    <row r="46" spans="2:17" ht="19">
      <c r="B46" s="136" t="s">
        <v>170</v>
      </c>
      <c r="C46" s="142" t="s">
        <v>171</v>
      </c>
      <c r="D46" s="64" t="s">
        <v>25</v>
      </c>
      <c r="E46" s="41">
        <v>1</v>
      </c>
      <c r="F46" s="41">
        <v>8000</v>
      </c>
      <c r="G46" s="78">
        <f t="shared" si="6"/>
        <v>8000</v>
      </c>
      <c r="H46" s="92">
        <f>+F46/$K$97</f>
        <v>2.1164430287016157E-3</v>
      </c>
      <c r="I46" s="93">
        <f>+G46/$K$97</f>
        <v>2.1164430287016157E-3</v>
      </c>
      <c r="J46" s="75"/>
      <c r="K46" s="59"/>
      <c r="L46" s="33"/>
      <c r="M46"/>
      <c r="Q46" s="33"/>
    </row>
    <row r="47" spans="2:17" ht="19">
      <c r="B47" s="136" t="s">
        <v>172</v>
      </c>
      <c r="C47" s="142" t="s">
        <v>173</v>
      </c>
      <c r="D47" s="64" t="s">
        <v>81</v>
      </c>
      <c r="E47" s="41">
        <v>1</v>
      </c>
      <c r="F47" s="41">
        <v>26600</v>
      </c>
      <c r="G47" s="78">
        <f t="shared" si="6"/>
        <v>26600</v>
      </c>
      <c r="H47" s="92">
        <f>+F47/$K$97</f>
        <v>7.0371730704328729E-3</v>
      </c>
      <c r="I47" s="93">
        <f>+G47/$K$97</f>
        <v>7.0371730704328729E-3</v>
      </c>
      <c r="J47" s="75"/>
      <c r="K47" s="59"/>
      <c r="L47" s="33"/>
      <c r="M47"/>
      <c r="Q47" s="33"/>
    </row>
    <row r="48" spans="2:17" ht="19">
      <c r="B48" s="136" t="s">
        <v>174</v>
      </c>
      <c r="C48" s="142" t="s">
        <v>175</v>
      </c>
      <c r="D48" s="64" t="s">
        <v>25</v>
      </c>
      <c r="E48" s="41">
        <v>1</v>
      </c>
      <c r="F48" s="41">
        <v>4300</v>
      </c>
      <c r="G48" s="78">
        <f t="shared" si="6"/>
        <v>4300</v>
      </c>
      <c r="H48" s="92">
        <f>+F48/$K$97</f>
        <v>1.1375881279271185E-3</v>
      </c>
      <c r="I48" s="93">
        <f>+G48/$K$97</f>
        <v>1.1375881279271185E-3</v>
      </c>
      <c r="J48" s="75"/>
      <c r="K48" s="59"/>
      <c r="L48" s="33"/>
      <c r="M48"/>
      <c r="Q48" s="33"/>
    </row>
    <row r="49" spans="2:17" ht="19">
      <c r="B49" s="57" t="s">
        <v>60</v>
      </c>
      <c r="C49" s="144" t="s">
        <v>176</v>
      </c>
      <c r="D49" s="64"/>
      <c r="E49" s="41"/>
      <c r="F49" s="41"/>
      <c r="G49" s="78"/>
      <c r="H49" s="92"/>
      <c r="I49" s="93"/>
      <c r="J49" s="75"/>
      <c r="K49" s="59"/>
      <c r="L49" s="33"/>
      <c r="M49"/>
      <c r="Q49" s="33"/>
    </row>
    <row r="50" spans="2:17" ht="19">
      <c r="B50" s="136" t="s">
        <v>69</v>
      </c>
      <c r="C50" s="142" t="s">
        <v>177</v>
      </c>
      <c r="D50" s="64" t="s">
        <v>25</v>
      </c>
      <c r="E50" s="41">
        <v>1</v>
      </c>
      <c r="F50" s="41">
        <v>13315</v>
      </c>
      <c r="G50" s="78">
        <f t="shared" si="6"/>
        <v>13315</v>
      </c>
      <c r="H50" s="92">
        <f>+F50/$K$97</f>
        <v>3.522554865895252E-3</v>
      </c>
      <c r="I50" s="93">
        <f>+G50/$K$97</f>
        <v>3.522554865895252E-3</v>
      </c>
      <c r="J50" s="75"/>
      <c r="K50" s="59"/>
      <c r="L50" s="33"/>
      <c r="M50"/>
      <c r="Q50" s="33"/>
    </row>
    <row r="51" spans="2:17" ht="19">
      <c r="B51" s="136" t="s">
        <v>70</v>
      </c>
      <c r="C51" s="142" t="s">
        <v>178</v>
      </c>
      <c r="D51" s="64" t="s">
        <v>25</v>
      </c>
      <c r="E51" s="41">
        <v>1</v>
      </c>
      <c r="F51" s="41">
        <v>5400</v>
      </c>
      <c r="G51" s="78">
        <f t="shared" si="6"/>
        <v>5400</v>
      </c>
      <c r="H51" s="92">
        <f>+F51/$K$97</f>
        <v>1.4285990443735908E-3</v>
      </c>
      <c r="I51" s="93">
        <f>+G51/$K$97</f>
        <v>1.4285990443735908E-3</v>
      </c>
      <c r="J51" s="75"/>
      <c r="K51" s="59"/>
      <c r="L51" s="33"/>
      <c r="M51"/>
      <c r="Q51" s="33"/>
    </row>
    <row r="52" spans="2:17" ht="19">
      <c r="B52" s="136" t="s">
        <v>93</v>
      </c>
      <c r="C52" s="142" t="s">
        <v>179</v>
      </c>
      <c r="D52" s="64" t="s">
        <v>25</v>
      </c>
      <c r="E52" s="41">
        <v>1</v>
      </c>
      <c r="F52" s="41">
        <v>3500</v>
      </c>
      <c r="G52" s="78">
        <f t="shared" si="6"/>
        <v>3500</v>
      </c>
      <c r="H52" s="92">
        <f>+F52/$K$97</f>
        <v>9.2594382505695693E-4</v>
      </c>
      <c r="I52" s="93">
        <f>+G52/$K$97</f>
        <v>9.2594382505695693E-4</v>
      </c>
      <c r="J52" s="75"/>
      <c r="K52" s="59"/>
      <c r="L52" s="33"/>
      <c r="M52"/>
      <c r="Q52" s="33"/>
    </row>
    <row r="53" spans="2:17" ht="19">
      <c r="B53" s="57" t="s">
        <v>180</v>
      </c>
      <c r="C53" s="144" t="s">
        <v>30</v>
      </c>
      <c r="D53" s="64"/>
      <c r="E53" s="41"/>
      <c r="F53" s="41"/>
      <c r="G53" s="78"/>
      <c r="H53" s="92"/>
      <c r="I53" s="93"/>
      <c r="J53" s="75"/>
      <c r="K53" s="59"/>
      <c r="L53" s="33"/>
      <c r="M53"/>
      <c r="Q53" s="33"/>
    </row>
    <row r="54" spans="2:17" ht="19">
      <c r="B54" s="136" t="s">
        <v>181</v>
      </c>
      <c r="C54" s="142" t="s">
        <v>182</v>
      </c>
      <c r="D54" s="64"/>
      <c r="E54" s="41"/>
      <c r="F54" s="41"/>
      <c r="G54" s="78"/>
      <c r="H54" s="92"/>
      <c r="I54" s="93"/>
      <c r="J54" s="75"/>
      <c r="K54" s="59"/>
      <c r="L54" s="33"/>
      <c r="M54"/>
      <c r="Q54" s="33"/>
    </row>
    <row r="55" spans="2:17" ht="19">
      <c r="B55" s="136"/>
      <c r="C55" s="142" t="s">
        <v>214</v>
      </c>
      <c r="D55" s="64" t="s">
        <v>81</v>
      </c>
      <c r="E55" s="64">
        <v>1</v>
      </c>
      <c r="F55" s="41">
        <v>9200</v>
      </c>
      <c r="G55" s="78">
        <f t="shared" si="6"/>
        <v>9200</v>
      </c>
      <c r="H55" s="92">
        <f>+F55/$K$97</f>
        <v>2.4339094830068582E-3</v>
      </c>
      <c r="I55" s="93">
        <f>+G55/$K$97</f>
        <v>2.4339094830068582E-3</v>
      </c>
      <c r="J55" s="75"/>
      <c r="K55" s="59"/>
      <c r="L55" s="33"/>
      <c r="M55"/>
      <c r="Q55" s="33"/>
    </row>
    <row r="56" spans="2:17" ht="19">
      <c r="B56" s="136"/>
      <c r="C56" s="142" t="s">
        <v>215</v>
      </c>
      <c r="D56" s="64" t="s">
        <v>81</v>
      </c>
      <c r="E56" s="64">
        <v>1</v>
      </c>
      <c r="F56" s="41">
        <v>8700</v>
      </c>
      <c r="G56" s="78">
        <f t="shared" si="6"/>
        <v>8700</v>
      </c>
      <c r="H56" s="92">
        <f>+F56/$K$97</f>
        <v>2.3016317937130074E-3</v>
      </c>
      <c r="I56" s="93">
        <f>+G56/$K$97</f>
        <v>2.3016317937130074E-3</v>
      </c>
      <c r="J56" s="75"/>
      <c r="K56" s="59"/>
      <c r="L56" s="33"/>
      <c r="M56"/>
      <c r="Q56" s="33"/>
    </row>
    <row r="57" spans="2:17" ht="19">
      <c r="B57" s="136"/>
      <c r="C57" s="142" t="s">
        <v>216</v>
      </c>
      <c r="D57" s="64" t="s">
        <v>81</v>
      </c>
      <c r="E57" s="64">
        <v>1</v>
      </c>
      <c r="F57" s="41">
        <v>13300</v>
      </c>
      <c r="G57" s="78">
        <f t="shared" si="6"/>
        <v>13300</v>
      </c>
      <c r="H57" s="92">
        <f>+F57/$K$97</f>
        <v>3.5185865352164365E-3</v>
      </c>
      <c r="I57" s="93">
        <f>+G57/$K$97</f>
        <v>3.5185865352164365E-3</v>
      </c>
      <c r="J57" s="75"/>
      <c r="K57" s="59"/>
      <c r="L57" s="33"/>
      <c r="M57"/>
      <c r="Q57" s="33"/>
    </row>
    <row r="58" spans="2:17" ht="19">
      <c r="B58" s="136"/>
      <c r="C58" s="142" t="s">
        <v>217</v>
      </c>
      <c r="D58" s="64" t="s">
        <v>81</v>
      </c>
      <c r="E58" s="64">
        <v>3</v>
      </c>
      <c r="F58" s="41">
        <v>3600</v>
      </c>
      <c r="G58" s="78">
        <f t="shared" si="6"/>
        <v>10800</v>
      </c>
      <c r="H58" s="92">
        <f>+F58/$K$97</f>
        <v>9.5239936291572713E-4</v>
      </c>
      <c r="I58" s="93">
        <f>+G58/$K$97</f>
        <v>2.8571980887471815E-3</v>
      </c>
      <c r="J58" s="75"/>
      <c r="K58" s="59"/>
      <c r="L58" s="33"/>
      <c r="M58"/>
      <c r="Q58" s="33"/>
    </row>
    <row r="59" spans="2:17" ht="19">
      <c r="B59" s="136" t="s">
        <v>183</v>
      </c>
      <c r="C59" s="142" t="s">
        <v>184</v>
      </c>
      <c r="D59" s="64" t="s">
        <v>81</v>
      </c>
      <c r="E59" s="64">
        <v>1</v>
      </c>
      <c r="F59" s="41">
        <v>4500</v>
      </c>
      <c r="G59" s="78">
        <f t="shared" si="6"/>
        <v>4500</v>
      </c>
      <c r="H59" s="92">
        <f>+F59/$K$97</f>
        <v>1.1904992036446589E-3</v>
      </c>
      <c r="I59" s="93">
        <f>+G59/$K$97</f>
        <v>1.1904992036446589E-3</v>
      </c>
      <c r="J59" s="75"/>
      <c r="K59" s="59"/>
      <c r="L59" s="33"/>
      <c r="M59"/>
      <c r="Q59" s="33"/>
    </row>
    <row r="60" spans="2:17" ht="19">
      <c r="B60" s="136" t="s">
        <v>185</v>
      </c>
      <c r="C60" s="142" t="s">
        <v>186</v>
      </c>
      <c r="D60" s="64" t="s">
        <v>81</v>
      </c>
      <c r="E60" s="64">
        <v>1</v>
      </c>
      <c r="F60" s="41">
        <v>7700</v>
      </c>
      <c r="G60" s="78">
        <f t="shared" si="6"/>
        <v>7700</v>
      </c>
      <c r="H60" s="92">
        <f>+F60/$K$97</f>
        <v>2.0370764151253053E-3</v>
      </c>
      <c r="I60" s="93">
        <f>+G60/$K$97</f>
        <v>2.0370764151253053E-3</v>
      </c>
      <c r="J60" s="75"/>
      <c r="K60" s="59"/>
      <c r="L60" s="33"/>
      <c r="M60"/>
      <c r="Q60" s="33"/>
    </row>
    <row r="61" spans="2:17" ht="20" thickBot="1">
      <c r="B61" s="175" t="s">
        <v>187</v>
      </c>
      <c r="C61" s="174" t="s">
        <v>188</v>
      </c>
      <c r="D61" s="64" t="s">
        <v>81</v>
      </c>
      <c r="E61" s="64">
        <v>3</v>
      </c>
      <c r="F61" s="41">
        <v>8000</v>
      </c>
      <c r="G61" s="78">
        <f t="shared" si="6"/>
        <v>24000</v>
      </c>
      <c r="H61" s="92">
        <f>+F61/$K$97</f>
        <v>2.1164430287016157E-3</v>
      </c>
      <c r="I61" s="93">
        <f>+G61/$K$97</f>
        <v>6.3493290861048471E-3</v>
      </c>
      <c r="J61" s="75"/>
      <c r="K61" s="59"/>
      <c r="L61" s="33"/>
      <c r="M61"/>
      <c r="Q61" s="33"/>
    </row>
    <row r="62" spans="2:17" ht="20" thickBot="1">
      <c r="B62" s="65" t="s">
        <v>152</v>
      </c>
      <c r="C62" s="143" t="s">
        <v>72</v>
      </c>
      <c r="D62" s="66"/>
      <c r="E62" s="67"/>
      <c r="F62" s="68"/>
      <c r="G62" s="72"/>
      <c r="H62" s="68"/>
      <c r="I62" s="72"/>
      <c r="J62" s="98">
        <f>K62/K97</f>
        <v>0.19715725033869902</v>
      </c>
      <c r="K62" s="84">
        <f>G68+G69+G70+G81+G82+G72+G76+G77+G74+G63+G64+G65+G66+G67+G78+G79+G80+G84</f>
        <v>745240</v>
      </c>
      <c r="L62" s="33"/>
      <c r="M62"/>
      <c r="Q62" s="33"/>
    </row>
    <row r="63" spans="2:17" ht="19">
      <c r="B63" s="57" t="s">
        <v>39</v>
      </c>
      <c r="C63" s="142" t="s">
        <v>189</v>
      </c>
      <c r="D63" s="64" t="s">
        <v>25</v>
      </c>
      <c r="E63" s="41">
        <v>1</v>
      </c>
      <c r="F63" s="41">
        <v>28000</v>
      </c>
      <c r="G63" s="78">
        <f>F63</f>
        <v>28000</v>
      </c>
      <c r="H63" s="92">
        <f>+F63/$K$97</f>
        <v>7.4075506004556554E-3</v>
      </c>
      <c r="I63" s="93">
        <f>+G63/$K$97</f>
        <v>7.4075506004556554E-3</v>
      </c>
      <c r="J63" s="75"/>
      <c r="K63" s="59"/>
      <c r="L63" s="33"/>
      <c r="M63"/>
      <c r="Q63" s="33"/>
    </row>
    <row r="64" spans="2:17" ht="19">
      <c r="B64" s="57" t="s">
        <v>40</v>
      </c>
      <c r="C64" s="142" t="s">
        <v>190</v>
      </c>
      <c r="D64" s="64" t="s">
        <v>25</v>
      </c>
      <c r="E64" s="41">
        <v>1</v>
      </c>
      <c r="F64" s="41">
        <v>36000</v>
      </c>
      <c r="G64" s="78">
        <f>E64*F64</f>
        <v>36000</v>
      </c>
      <c r="H64" s="92">
        <f t="shared" ref="H64:H67" si="7">+F64/$K$97</f>
        <v>9.5239936291572711E-3</v>
      </c>
      <c r="I64" s="93">
        <f t="shared" ref="I64:I67" si="8">+G64/$K$97</f>
        <v>9.5239936291572711E-3</v>
      </c>
      <c r="J64" s="75"/>
      <c r="K64" s="59"/>
      <c r="L64" s="33"/>
      <c r="M64"/>
      <c r="Q64" s="33"/>
    </row>
    <row r="65" spans="2:17" ht="19">
      <c r="B65" s="57" t="s">
        <v>82</v>
      </c>
      <c r="C65" s="142" t="s">
        <v>219</v>
      </c>
      <c r="D65" s="64" t="s">
        <v>81</v>
      </c>
      <c r="E65" s="41">
        <v>1</v>
      </c>
      <c r="F65" s="41">
        <v>0</v>
      </c>
      <c r="G65" s="78">
        <f t="shared" ref="G65:G67" si="9">E65*F65</f>
        <v>0</v>
      </c>
      <c r="H65" s="92">
        <f t="shared" si="7"/>
        <v>0</v>
      </c>
      <c r="I65" s="93">
        <f t="shared" si="8"/>
        <v>0</v>
      </c>
      <c r="J65" s="75"/>
      <c r="K65" s="59"/>
      <c r="L65" s="33"/>
      <c r="M65"/>
      <c r="Q65" s="33"/>
    </row>
    <row r="66" spans="2:17" ht="19">
      <c r="B66" s="57" t="s">
        <v>83</v>
      </c>
      <c r="C66" s="142" t="s">
        <v>191</v>
      </c>
      <c r="D66" s="64" t="s">
        <v>81</v>
      </c>
      <c r="E66" s="41">
        <v>1</v>
      </c>
      <c r="F66" s="41">
        <v>38740</v>
      </c>
      <c r="G66" s="78">
        <f t="shared" si="9"/>
        <v>38740</v>
      </c>
      <c r="H66" s="92">
        <f t="shared" si="7"/>
        <v>1.0248875366487574E-2</v>
      </c>
      <c r="I66" s="93">
        <f t="shared" si="8"/>
        <v>1.0248875366487574E-2</v>
      </c>
      <c r="J66" s="75"/>
      <c r="K66" s="59"/>
      <c r="L66" s="33"/>
      <c r="M66"/>
      <c r="Q66" s="33"/>
    </row>
    <row r="67" spans="2:17" ht="19">
      <c r="B67" s="57" t="s">
        <v>84</v>
      </c>
      <c r="C67" s="142" t="s">
        <v>192</v>
      </c>
      <c r="D67" s="64" t="s">
        <v>25</v>
      </c>
      <c r="E67" s="41">
        <v>1</v>
      </c>
      <c r="F67" s="41">
        <v>18000</v>
      </c>
      <c r="G67" s="78">
        <f t="shared" si="9"/>
        <v>18000</v>
      </c>
      <c r="H67" s="92">
        <f t="shared" si="7"/>
        <v>4.7619968145786356E-3</v>
      </c>
      <c r="I67" s="93">
        <f t="shared" si="8"/>
        <v>4.7619968145786356E-3</v>
      </c>
      <c r="J67" s="75"/>
      <c r="K67" s="59"/>
      <c r="L67" s="33"/>
      <c r="M67"/>
      <c r="Q67" s="33"/>
    </row>
    <row r="68" spans="2:17" ht="19">
      <c r="B68" s="57" t="s">
        <v>85</v>
      </c>
      <c r="C68" s="142" t="s">
        <v>193</v>
      </c>
      <c r="D68" s="64" t="s">
        <v>81</v>
      </c>
      <c r="E68" s="41">
        <v>2</v>
      </c>
      <c r="F68" s="41">
        <v>28600</v>
      </c>
      <c r="G68" s="78">
        <f t="shared" ref="G68:G70" si="10">E68*F68</f>
        <v>57200</v>
      </c>
      <c r="H68" s="92">
        <f>+F68/$K$97</f>
        <v>7.5662838276082762E-3</v>
      </c>
      <c r="I68" s="93">
        <f>+G68/$K$97</f>
        <v>1.5132567655216552E-2</v>
      </c>
      <c r="J68" s="75"/>
      <c r="K68" s="59"/>
      <c r="L68" s="33"/>
      <c r="M68"/>
      <c r="Q68" s="33"/>
    </row>
    <row r="69" spans="2:17" ht="19">
      <c r="B69" s="60" t="s">
        <v>86</v>
      </c>
      <c r="C69" s="142" t="s">
        <v>92</v>
      </c>
      <c r="D69" s="64" t="s">
        <v>25</v>
      </c>
      <c r="E69" s="41">
        <v>1</v>
      </c>
      <c r="F69" s="41">
        <v>45000</v>
      </c>
      <c r="G69" s="78">
        <f t="shared" si="10"/>
        <v>45000</v>
      </c>
      <c r="H69" s="92">
        <f>+F69/$K$97</f>
        <v>1.1904992036446588E-2</v>
      </c>
      <c r="I69" s="93">
        <f>+G69/$K$97</f>
        <v>1.1904992036446588E-2</v>
      </c>
      <c r="J69" s="75"/>
      <c r="K69" s="59"/>
      <c r="L69" s="33"/>
      <c r="M69"/>
      <c r="Q69" s="33"/>
    </row>
    <row r="70" spans="2:17" ht="19">
      <c r="B70" s="60" t="s">
        <v>200</v>
      </c>
      <c r="C70" s="142" t="s">
        <v>95</v>
      </c>
      <c r="D70" s="64" t="s">
        <v>25</v>
      </c>
      <c r="E70" s="41">
        <v>1</v>
      </c>
      <c r="F70" s="41">
        <v>35000</v>
      </c>
      <c r="G70" s="78">
        <f t="shared" si="10"/>
        <v>35000</v>
      </c>
      <c r="H70" s="92">
        <f>+F70/$K$97</f>
        <v>9.2594382505695686E-3</v>
      </c>
      <c r="I70" s="93">
        <f>+G70/$K$97</f>
        <v>9.2594382505695686E-3</v>
      </c>
      <c r="J70" s="75"/>
      <c r="K70" s="59"/>
      <c r="M70"/>
      <c r="Q70" s="33"/>
    </row>
    <row r="71" spans="2:17" ht="19">
      <c r="B71" s="62" t="s">
        <v>201</v>
      </c>
      <c r="C71" s="144" t="s">
        <v>194</v>
      </c>
      <c r="D71" s="64"/>
      <c r="E71" s="41"/>
      <c r="F71" s="41"/>
      <c r="G71" s="78"/>
      <c r="H71" s="137"/>
      <c r="I71" s="138"/>
      <c r="J71" s="75"/>
      <c r="K71" s="59"/>
      <c r="M71"/>
      <c r="Q71" s="33"/>
    </row>
    <row r="72" spans="2:17" ht="19">
      <c r="B72" s="136" t="s">
        <v>205</v>
      </c>
      <c r="C72" s="142" t="s">
        <v>91</v>
      </c>
      <c r="D72" s="64" t="s">
        <v>25</v>
      </c>
      <c r="E72" s="41">
        <v>1</v>
      </c>
      <c r="F72" s="41">
        <v>65000</v>
      </c>
      <c r="G72" s="78">
        <f>E72*F72</f>
        <v>65000</v>
      </c>
      <c r="H72" s="92">
        <f>+F72/$K$97</f>
        <v>1.7196099608200628E-2</v>
      </c>
      <c r="I72" s="93">
        <f>+G72/$K$97</f>
        <v>1.7196099608200628E-2</v>
      </c>
      <c r="J72" s="75"/>
      <c r="K72" s="59"/>
      <c r="M72"/>
      <c r="Q72" s="33"/>
    </row>
    <row r="73" spans="2:17" ht="19">
      <c r="B73" s="62" t="s">
        <v>202</v>
      </c>
      <c r="C73" s="144" t="s">
        <v>203</v>
      </c>
      <c r="D73" s="64"/>
      <c r="E73" s="41"/>
      <c r="F73" s="41"/>
      <c r="G73" s="78"/>
      <c r="H73" s="170"/>
      <c r="I73" s="171"/>
      <c r="J73" s="75"/>
      <c r="K73" s="59"/>
      <c r="M73"/>
      <c r="Q73" s="33"/>
    </row>
    <row r="74" spans="2:17" ht="19">
      <c r="B74" s="136" t="s">
        <v>204</v>
      </c>
      <c r="C74" s="142" t="s">
        <v>96</v>
      </c>
      <c r="D74" s="64" t="s">
        <v>81</v>
      </c>
      <c r="E74" s="41">
        <v>42</v>
      </c>
      <c r="F74" s="41">
        <v>4900</v>
      </c>
      <c r="G74" s="78">
        <f>E74*F74</f>
        <v>205800</v>
      </c>
      <c r="H74" s="92">
        <f>+F74/$K$97</f>
        <v>1.2963213550797397E-3</v>
      </c>
      <c r="I74" s="93">
        <f>+G74/$K$97</f>
        <v>5.4445496913349066E-2</v>
      </c>
      <c r="J74" s="75"/>
      <c r="K74" s="59"/>
      <c r="M74"/>
      <c r="Q74" s="33"/>
    </row>
    <row r="75" spans="2:17" ht="19">
      <c r="B75" s="62"/>
      <c r="C75" s="144" t="s">
        <v>206</v>
      </c>
      <c r="D75" s="64"/>
      <c r="E75" s="41"/>
      <c r="F75" s="41"/>
      <c r="G75" s="78"/>
      <c r="H75" s="137"/>
      <c r="I75" s="138"/>
      <c r="J75" s="75"/>
      <c r="K75" s="59"/>
      <c r="M75"/>
      <c r="Q75" s="33"/>
    </row>
    <row r="76" spans="2:17" ht="35">
      <c r="B76" s="136" t="s">
        <v>204</v>
      </c>
      <c r="C76" s="142" t="s">
        <v>87</v>
      </c>
      <c r="D76" s="64" t="s">
        <v>25</v>
      </c>
      <c r="E76" s="41">
        <v>1</v>
      </c>
      <c r="F76" s="41">
        <v>13500</v>
      </c>
      <c r="G76" s="78">
        <f t="shared" ref="G76:G82" si="11">E76*F76</f>
        <v>13500</v>
      </c>
      <c r="H76" s="92">
        <f>+F76/$K$97</f>
        <v>3.5714976109339769E-3</v>
      </c>
      <c r="I76" s="93">
        <f>+G76/$K$97</f>
        <v>3.5714976109339769E-3</v>
      </c>
      <c r="J76" s="75"/>
      <c r="K76" s="59"/>
      <c r="M76"/>
      <c r="Q76" s="33"/>
    </row>
    <row r="77" spans="2:17" ht="19">
      <c r="B77" s="136" t="s">
        <v>207</v>
      </c>
      <c r="C77" s="142" t="s">
        <v>88</v>
      </c>
      <c r="D77" s="64" t="s">
        <v>81</v>
      </c>
      <c r="E77" s="41">
        <v>42</v>
      </c>
      <c r="F77" s="41">
        <v>2800</v>
      </c>
      <c r="G77" s="78">
        <f>E77*F77</f>
        <v>117600</v>
      </c>
      <c r="H77" s="92">
        <f>+F77/$K$97</f>
        <v>7.4075506004556558E-4</v>
      </c>
      <c r="I77" s="93">
        <f>+G77/$K$97</f>
        <v>3.1111712521913752E-2</v>
      </c>
      <c r="J77" s="75"/>
      <c r="K77" s="59"/>
      <c r="M77"/>
      <c r="Q77" s="33"/>
    </row>
    <row r="78" spans="2:17" ht="19">
      <c r="B78" s="136" t="s">
        <v>208</v>
      </c>
      <c r="C78" s="142" t="s">
        <v>195</v>
      </c>
      <c r="D78" s="64" t="s">
        <v>81</v>
      </c>
      <c r="E78" s="41">
        <v>6</v>
      </c>
      <c r="F78" s="41">
        <v>2300</v>
      </c>
      <c r="G78" s="78">
        <f t="shared" ref="G78:G80" si="12">E78*F78</f>
        <v>13800</v>
      </c>
      <c r="H78" s="92">
        <f t="shared" ref="H78:H80" si="13">+F78/$K$97</f>
        <v>6.0847737075171455E-4</v>
      </c>
      <c r="I78" s="93">
        <f t="shared" ref="I78:I80" si="14">+G78/$K$97</f>
        <v>3.6508642245102873E-3</v>
      </c>
      <c r="J78" s="75"/>
      <c r="K78" s="59"/>
      <c r="M78"/>
      <c r="Q78" s="33"/>
    </row>
    <row r="79" spans="2:17" ht="19">
      <c r="B79" s="136" t="s">
        <v>209</v>
      </c>
      <c r="C79" s="142" t="s">
        <v>196</v>
      </c>
      <c r="D79" s="64" t="s">
        <v>81</v>
      </c>
      <c r="E79" s="41">
        <v>5</v>
      </c>
      <c r="F79" s="41">
        <v>3200</v>
      </c>
      <c r="G79" s="78">
        <f t="shared" si="12"/>
        <v>16000</v>
      </c>
      <c r="H79" s="92">
        <f t="shared" si="13"/>
        <v>8.465772114806463E-4</v>
      </c>
      <c r="I79" s="93">
        <f t="shared" si="14"/>
        <v>4.2328860574032314E-3</v>
      </c>
      <c r="J79" s="75"/>
      <c r="K79" s="59"/>
      <c r="M79"/>
      <c r="Q79" s="33"/>
    </row>
    <row r="80" spans="2:17" ht="19">
      <c r="B80" s="136" t="s">
        <v>210</v>
      </c>
      <c r="C80" s="142" t="s">
        <v>197</v>
      </c>
      <c r="D80" s="64" t="s">
        <v>81</v>
      </c>
      <c r="E80" s="41">
        <v>4</v>
      </c>
      <c r="F80" s="41">
        <v>1500</v>
      </c>
      <c r="G80" s="78">
        <f t="shared" si="12"/>
        <v>6000</v>
      </c>
      <c r="H80" s="92">
        <f t="shared" si="13"/>
        <v>3.9683306788155295E-4</v>
      </c>
      <c r="I80" s="93">
        <f t="shared" si="14"/>
        <v>1.5873322715262118E-3</v>
      </c>
      <c r="J80" s="75"/>
      <c r="K80" s="59"/>
      <c r="M80"/>
      <c r="Q80" s="33"/>
    </row>
    <row r="81" spans="2:17" ht="19">
      <c r="B81" s="62" t="s">
        <v>211</v>
      </c>
      <c r="C81" s="144" t="s">
        <v>198</v>
      </c>
      <c r="D81" s="64"/>
      <c r="E81" s="41"/>
      <c r="F81" s="41"/>
      <c r="G81" s="78"/>
      <c r="H81" s="137"/>
      <c r="I81" s="138"/>
      <c r="J81" s="75"/>
      <c r="K81" s="59"/>
      <c r="L81" s="33"/>
      <c r="M81"/>
      <c r="Q81" s="33"/>
    </row>
    <row r="82" spans="2:17" ht="19">
      <c r="B82" s="136" t="s">
        <v>212</v>
      </c>
      <c r="C82" s="142" t="s">
        <v>199</v>
      </c>
      <c r="D82" s="64" t="s">
        <v>81</v>
      </c>
      <c r="E82" s="41">
        <v>4</v>
      </c>
      <c r="F82" s="41">
        <v>4900</v>
      </c>
      <c r="G82" s="78">
        <f t="shared" si="11"/>
        <v>19600</v>
      </c>
      <c r="H82" s="92">
        <f>+F82/$K$97</f>
        <v>1.2963213550797397E-3</v>
      </c>
      <c r="I82" s="93">
        <f>+G82/$K$97</f>
        <v>5.1852854203189589E-3</v>
      </c>
      <c r="J82" s="75"/>
      <c r="K82" s="59"/>
      <c r="L82" s="33"/>
      <c r="M82"/>
      <c r="Q82" s="33"/>
    </row>
    <row r="83" spans="2:17" ht="19">
      <c r="B83" s="62" t="s">
        <v>220</v>
      </c>
      <c r="C83" s="142" t="s">
        <v>222</v>
      </c>
      <c r="D83" s="64"/>
      <c r="E83" s="41"/>
      <c r="F83" s="41"/>
      <c r="G83" s="78"/>
      <c r="H83" s="92"/>
      <c r="I83" s="93"/>
      <c r="J83" s="75"/>
      <c r="K83" s="59"/>
      <c r="L83" s="33"/>
      <c r="M83"/>
      <c r="Q83" s="33"/>
    </row>
    <row r="84" spans="2:17" ht="20" thickBot="1">
      <c r="B84" s="136" t="s">
        <v>221</v>
      </c>
      <c r="C84" s="142" t="s">
        <v>223</v>
      </c>
      <c r="D84" s="64" t="s">
        <v>25</v>
      </c>
      <c r="E84" s="41">
        <v>1</v>
      </c>
      <c r="F84" s="41">
        <v>30000</v>
      </c>
      <c r="G84" s="78">
        <f>E84*F84</f>
        <v>30000</v>
      </c>
      <c r="H84" s="92">
        <f t="shared" ref="H83:H84" si="15">+F84/$K$97</f>
        <v>7.9366613576310596E-3</v>
      </c>
      <c r="I84" s="93">
        <f t="shared" ref="I83:I84" si="16">+G84/$K$97</f>
        <v>7.9366613576310596E-3</v>
      </c>
      <c r="J84" s="75"/>
      <c r="K84" s="59"/>
      <c r="L84" s="33"/>
      <c r="M84"/>
      <c r="Q84" s="33"/>
    </row>
    <row r="85" spans="2:17" ht="20" thickBot="1">
      <c r="B85" s="65" t="s">
        <v>153</v>
      </c>
      <c r="C85" s="143" t="s">
        <v>154</v>
      </c>
      <c r="D85" s="66"/>
      <c r="E85" s="67"/>
      <c r="F85" s="68"/>
      <c r="G85" s="72"/>
      <c r="H85" s="68"/>
      <c r="I85" s="72"/>
      <c r="J85" s="98">
        <f>K85/K97</f>
        <v>5.3572464164009653E-2</v>
      </c>
      <c r="K85" s="84">
        <f>G86+G87+G88</f>
        <v>202500</v>
      </c>
      <c r="L85" s="33"/>
      <c r="M85"/>
      <c r="Q85" s="33"/>
    </row>
    <row r="86" spans="2:17" ht="19">
      <c r="B86" s="57" t="s">
        <v>155</v>
      </c>
      <c r="C86" s="145" t="s">
        <v>156</v>
      </c>
      <c r="D86" s="63" t="s">
        <v>81</v>
      </c>
      <c r="E86" s="41">
        <v>3</v>
      </c>
      <c r="F86" s="41">
        <v>22500</v>
      </c>
      <c r="G86" s="78">
        <f>E86*F86</f>
        <v>67500</v>
      </c>
      <c r="H86" s="92">
        <f>+F86/$K$97</f>
        <v>5.9524960182232942E-3</v>
      </c>
      <c r="I86" s="93">
        <f>+G86/$K$97</f>
        <v>1.7857488054669884E-2</v>
      </c>
      <c r="J86" s="75"/>
      <c r="K86" s="59"/>
      <c r="L86" s="33"/>
      <c r="M86"/>
      <c r="Q86" s="33"/>
    </row>
    <row r="87" spans="2:17" ht="19">
      <c r="B87" s="57" t="s">
        <v>157</v>
      </c>
      <c r="C87" s="173" t="s">
        <v>158</v>
      </c>
      <c r="D87" s="63" t="s">
        <v>81</v>
      </c>
      <c r="E87" s="41">
        <v>3</v>
      </c>
      <c r="F87" s="41">
        <v>35000</v>
      </c>
      <c r="G87" s="78">
        <f>E87*F87</f>
        <v>105000</v>
      </c>
      <c r="H87" s="92">
        <f>+F87/$K$97</f>
        <v>9.2594382505695686E-3</v>
      </c>
      <c r="I87" s="93">
        <f>+G87/$K$97</f>
        <v>2.7778314751708708E-2</v>
      </c>
      <c r="J87" s="75"/>
      <c r="K87" s="59"/>
      <c r="L87" s="33"/>
      <c r="M87"/>
      <c r="Q87" s="33"/>
    </row>
    <row r="88" spans="2:17" ht="20" thickBot="1">
      <c r="B88" s="57" t="s">
        <v>159</v>
      </c>
      <c r="C88" s="145" t="s">
        <v>160</v>
      </c>
      <c r="D88" s="63" t="s">
        <v>81</v>
      </c>
      <c r="E88" s="41">
        <v>1</v>
      </c>
      <c r="F88" s="41">
        <v>30000</v>
      </c>
      <c r="G88" s="78">
        <f>E88*F88</f>
        <v>30000</v>
      </c>
      <c r="H88" s="92">
        <f>+F88/$K$97</f>
        <v>7.9366613576310596E-3</v>
      </c>
      <c r="I88" s="93">
        <f>+G88/$K$97</f>
        <v>7.9366613576310596E-3</v>
      </c>
      <c r="J88" s="75"/>
      <c r="K88" s="172"/>
      <c r="L88" s="33"/>
      <c r="M88"/>
      <c r="Q88" s="33"/>
    </row>
    <row r="89" spans="2:17" ht="20" thickBot="1">
      <c r="B89" s="65" t="s">
        <v>161</v>
      </c>
      <c r="C89" s="143" t="s">
        <v>0</v>
      </c>
      <c r="D89" s="66"/>
      <c r="E89" s="67"/>
      <c r="F89" s="68"/>
      <c r="G89" s="72"/>
      <c r="H89" s="68"/>
      <c r="I89" s="68"/>
      <c r="J89" s="98">
        <f>K89/K97</f>
        <v>0.1674476813233001</v>
      </c>
      <c r="K89" s="84">
        <f>G90+G93+G91+G92</f>
        <v>632940</v>
      </c>
      <c r="L89" s="33"/>
    </row>
    <row r="90" spans="2:17" ht="19">
      <c r="B90" s="57" t="s">
        <v>74</v>
      </c>
      <c r="C90" s="145" t="s">
        <v>162</v>
      </c>
      <c r="D90" s="63" t="s">
        <v>1</v>
      </c>
      <c r="E90" s="41">
        <v>440</v>
      </c>
      <c r="F90" s="41">
        <v>185</v>
      </c>
      <c r="G90" s="78">
        <f>E90*F90</f>
        <v>81400</v>
      </c>
      <c r="H90" s="92">
        <f>+F90/$K$97</f>
        <v>4.8942745038724867E-5</v>
      </c>
      <c r="I90" s="93">
        <f t="shared" ref="I90:I96" si="17">+G90/$K$97</f>
        <v>2.153480781703894E-2</v>
      </c>
      <c r="J90" s="75"/>
      <c r="K90" s="59"/>
      <c r="L90" s="33"/>
    </row>
    <row r="91" spans="2:17" ht="19">
      <c r="B91" s="57" t="s">
        <v>75</v>
      </c>
      <c r="C91" s="173" t="s">
        <v>61</v>
      </c>
      <c r="D91" s="63" t="s">
        <v>1</v>
      </c>
      <c r="E91" s="41">
        <v>440</v>
      </c>
      <c r="F91" s="41">
        <v>516</v>
      </c>
      <c r="G91" s="78">
        <f t="shared" ref="G91:G92" si="18">E91*F91</f>
        <v>227040</v>
      </c>
      <c r="H91" s="92">
        <f t="shared" ref="H91:H92" si="19">+F91/$K$97</f>
        <v>1.3651057535125422E-4</v>
      </c>
      <c r="I91" s="93">
        <f t="shared" si="17"/>
        <v>6.006465315455186E-2</v>
      </c>
      <c r="J91" s="75"/>
      <c r="K91" s="59"/>
      <c r="L91" s="33"/>
    </row>
    <row r="92" spans="2:17" ht="19">
      <c r="B92" s="57" t="s">
        <v>163</v>
      </c>
      <c r="C92" s="173" t="s">
        <v>164</v>
      </c>
      <c r="D92" s="63" t="s">
        <v>1</v>
      </c>
      <c r="E92" s="41">
        <v>500</v>
      </c>
      <c r="F92" s="41">
        <v>286</v>
      </c>
      <c r="G92" s="78">
        <f t="shared" si="18"/>
        <v>143000</v>
      </c>
      <c r="H92" s="92">
        <f t="shared" si="19"/>
        <v>7.5662838276082767E-5</v>
      </c>
      <c r="I92" s="93">
        <f t="shared" si="17"/>
        <v>3.7831419138041382E-2</v>
      </c>
      <c r="J92" s="75"/>
      <c r="K92" s="59"/>
      <c r="L92" s="33"/>
    </row>
    <row r="93" spans="2:17" ht="20" thickBot="1">
      <c r="B93" s="57" t="s">
        <v>165</v>
      </c>
      <c r="C93" s="145" t="s">
        <v>73</v>
      </c>
      <c r="D93" s="63" t="s">
        <v>1</v>
      </c>
      <c r="E93" s="41">
        <v>330</v>
      </c>
      <c r="F93" s="41">
        <v>550</v>
      </c>
      <c r="G93" s="78">
        <f>E93*F93</f>
        <v>181500</v>
      </c>
      <c r="H93" s="92">
        <f>+F93/$K$97</f>
        <v>1.4550545822323609E-4</v>
      </c>
      <c r="I93" s="93">
        <f t="shared" si="17"/>
        <v>4.8016801213667908E-2</v>
      </c>
      <c r="J93" s="75"/>
      <c r="K93" s="59"/>
      <c r="L93" s="33"/>
    </row>
    <row r="94" spans="2:17" ht="20" thickBot="1">
      <c r="B94" s="65">
        <v>7</v>
      </c>
      <c r="C94" s="143" t="s">
        <v>30</v>
      </c>
      <c r="D94" s="66"/>
      <c r="E94" s="67"/>
      <c r="F94" s="68"/>
      <c r="G94" s="72"/>
      <c r="H94" s="96"/>
      <c r="I94" s="96"/>
      <c r="J94" s="98">
        <f>K94/K97</f>
        <v>1.6137878093849822E-2</v>
      </c>
      <c r="K94" s="84">
        <f>SUM(G95:G96)</f>
        <v>61000</v>
      </c>
    </row>
    <row r="95" spans="2:17" ht="19">
      <c r="B95" s="60" t="s">
        <v>74</v>
      </c>
      <c r="C95" s="146" t="s">
        <v>62</v>
      </c>
      <c r="D95" s="57" t="s">
        <v>25</v>
      </c>
      <c r="E95" s="69">
        <v>1</v>
      </c>
      <c r="F95" s="41">
        <v>45000</v>
      </c>
      <c r="G95" s="78">
        <f>E95*F95</f>
        <v>45000</v>
      </c>
      <c r="H95" s="92">
        <f>+F95/$K$97</f>
        <v>1.1904992036446588E-2</v>
      </c>
      <c r="I95" s="93">
        <f t="shared" si="17"/>
        <v>1.1904992036446588E-2</v>
      </c>
      <c r="J95" s="85"/>
      <c r="K95" s="79"/>
    </row>
    <row r="96" spans="2:17" ht="20" thickBot="1">
      <c r="B96" s="60" t="s">
        <v>75</v>
      </c>
      <c r="C96" s="146" t="s">
        <v>63</v>
      </c>
      <c r="D96" s="57" t="s">
        <v>25</v>
      </c>
      <c r="E96" s="69">
        <v>1</v>
      </c>
      <c r="F96" s="41">
        <v>16000</v>
      </c>
      <c r="G96" s="78">
        <f t="shared" ref="G96" si="20">E96*F96</f>
        <v>16000</v>
      </c>
      <c r="H96" s="92">
        <f>+F96/$K$97</f>
        <v>4.2328860574032314E-3</v>
      </c>
      <c r="I96" s="93">
        <f t="shared" si="17"/>
        <v>4.2328860574032314E-3</v>
      </c>
      <c r="J96" s="86"/>
      <c r="K96" s="79"/>
    </row>
    <row r="97" spans="2:11" ht="20" thickBot="1">
      <c r="B97" s="47"/>
      <c r="C97" s="42"/>
      <c r="D97" s="48"/>
      <c r="E97" s="49"/>
      <c r="F97" s="30"/>
      <c r="G97" s="30"/>
      <c r="H97" s="90"/>
      <c r="I97" s="100" t="s">
        <v>43</v>
      </c>
      <c r="J97" s="101">
        <f>SUM(J9:J96)</f>
        <v>1</v>
      </c>
      <c r="K97" s="88">
        <f>SUM(K9:K96)</f>
        <v>3779926.9299999997</v>
      </c>
    </row>
    <row r="98" spans="2:11" ht="19">
      <c r="B98" s="26"/>
      <c r="C98" s="27"/>
      <c r="D98" s="26"/>
      <c r="E98" s="28"/>
      <c r="F98" s="30"/>
      <c r="G98" s="29"/>
      <c r="H98" s="4"/>
      <c r="I98" s="91"/>
      <c r="J98" s="4"/>
      <c r="K98" s="4"/>
    </row>
    <row r="99" spans="2:11" ht="19" thickBot="1">
      <c r="B99" s="3"/>
      <c r="C99" s="20" t="s">
        <v>29</v>
      </c>
      <c r="D99" s="3"/>
      <c r="E99" s="6"/>
      <c r="F99" s="14"/>
      <c r="G99" s="15"/>
      <c r="H99" s="4"/>
      <c r="I99" s="35"/>
      <c r="J99" s="4"/>
      <c r="K99" s="4"/>
    </row>
    <row r="100" spans="2:11" ht="14">
      <c r="B100" s="21" t="s">
        <v>4</v>
      </c>
      <c r="C100" s="22" t="s">
        <v>38</v>
      </c>
      <c r="D100" s="103">
        <f>K97</f>
        <v>3779926.9299999997</v>
      </c>
      <c r="E100" s="9"/>
      <c r="H100" s="12"/>
      <c r="I100" s="33"/>
      <c r="J100" s="12"/>
      <c r="K100" s="12"/>
    </row>
    <row r="101" spans="2:11" ht="14">
      <c r="B101" s="23" t="s">
        <v>5</v>
      </c>
      <c r="C101" s="24" t="s">
        <v>76</v>
      </c>
      <c r="D101" s="104">
        <f>D100*10%</f>
        <v>377992.69299999997</v>
      </c>
      <c r="E101" s="9"/>
      <c r="G101" s="11"/>
      <c r="H101" s="4"/>
      <c r="I101" s="31"/>
      <c r="J101" s="4"/>
      <c r="K101" s="4"/>
    </row>
    <row r="102" spans="2:11" ht="14">
      <c r="B102" s="23" t="s">
        <v>6</v>
      </c>
      <c r="C102" s="45" t="s">
        <v>10</v>
      </c>
      <c r="D102" s="107">
        <f>SUM(D100:D101)</f>
        <v>4157919.6229999997</v>
      </c>
      <c r="E102" s="8" t="s">
        <v>11</v>
      </c>
      <c r="G102" s="10"/>
      <c r="H102" s="4"/>
      <c r="I102" s="33"/>
      <c r="J102" s="4"/>
      <c r="K102" s="4"/>
    </row>
    <row r="103" spans="2:11" ht="14">
      <c r="B103" s="108"/>
      <c r="C103" s="109"/>
      <c r="D103" s="110"/>
      <c r="E103" s="8"/>
      <c r="G103" s="10"/>
      <c r="H103" s="4"/>
      <c r="I103" s="31"/>
      <c r="J103" s="4"/>
      <c r="K103" s="4"/>
    </row>
    <row r="104" spans="2:11" ht="14">
      <c r="B104" s="23" t="s">
        <v>12</v>
      </c>
      <c r="C104" s="24" t="s">
        <v>13</v>
      </c>
      <c r="D104" s="105">
        <f>D100*0.22</f>
        <v>831583.92459999991</v>
      </c>
      <c r="E104" s="8"/>
      <c r="H104" s="4"/>
      <c r="I104" s="33"/>
      <c r="J104" s="4"/>
      <c r="K104" s="4"/>
    </row>
    <row r="105" spans="2:11" ht="14">
      <c r="B105" s="23" t="s">
        <v>14</v>
      </c>
      <c r="C105" s="24" t="s">
        <v>77</v>
      </c>
      <c r="D105" s="105">
        <f>D101*0.22</f>
        <v>83158.392459999988</v>
      </c>
      <c r="E105" s="18"/>
      <c r="G105" s="10"/>
      <c r="H105" s="4"/>
      <c r="I105" s="34"/>
      <c r="J105" s="4"/>
      <c r="K105" s="4"/>
    </row>
    <row r="106" spans="2:11" ht="14">
      <c r="B106" s="117" t="s">
        <v>15</v>
      </c>
      <c r="C106" s="118" t="s">
        <v>16</v>
      </c>
      <c r="D106" s="119">
        <f>SUM(D104:D105)</f>
        <v>914742.31705999991</v>
      </c>
      <c r="E106" s="19"/>
      <c r="G106" s="11"/>
      <c r="H106" s="4"/>
      <c r="I106" s="33"/>
      <c r="J106" s="4"/>
      <c r="K106" s="4"/>
    </row>
    <row r="107" spans="2:11" ht="14">
      <c r="B107" s="124"/>
      <c r="C107" s="125"/>
      <c r="D107" s="111"/>
      <c r="E107" s="19"/>
      <c r="G107" s="11"/>
      <c r="H107" s="4"/>
      <c r="I107" s="33"/>
      <c r="J107" s="4"/>
      <c r="K107" s="4"/>
    </row>
    <row r="108" spans="2:11" ht="14">
      <c r="B108" s="117" t="s">
        <v>17</v>
      </c>
      <c r="C108" s="123" t="s">
        <v>45</v>
      </c>
      <c r="D108" s="120">
        <f>D102+D106</f>
        <v>5072661.9400599999</v>
      </c>
      <c r="E108" s="19"/>
      <c r="G108" s="11"/>
      <c r="H108" s="4"/>
      <c r="I108" s="33"/>
      <c r="J108" s="4"/>
      <c r="K108" s="4"/>
    </row>
    <row r="109" spans="2:11" ht="14">
      <c r="B109" s="121"/>
      <c r="C109" s="122"/>
      <c r="D109" s="112"/>
      <c r="E109" s="9"/>
      <c r="G109" s="13"/>
      <c r="H109" s="4"/>
      <c r="I109" s="31"/>
      <c r="J109" s="4"/>
      <c r="K109" s="4"/>
    </row>
    <row r="110" spans="2:11" ht="14">
      <c r="B110" s="23" t="s">
        <v>19</v>
      </c>
      <c r="C110" s="24" t="s">
        <v>18</v>
      </c>
      <c r="D110" s="104">
        <f>D100*0.17</f>
        <v>642587.57810000004</v>
      </c>
      <c r="E110" s="9"/>
      <c r="G110" s="11"/>
      <c r="H110" s="4"/>
      <c r="I110" s="37"/>
      <c r="J110" s="4"/>
      <c r="K110" s="4"/>
    </row>
    <row r="111" spans="2:11" ht="14">
      <c r="B111" s="23" t="s">
        <v>20</v>
      </c>
      <c r="C111" s="24" t="s">
        <v>78</v>
      </c>
      <c r="D111" s="104">
        <f>D101*0.2</f>
        <v>75598.5386</v>
      </c>
      <c r="E111" s="9"/>
      <c r="G111" s="11"/>
      <c r="H111" s="4"/>
      <c r="I111" s="34"/>
      <c r="J111" s="4"/>
      <c r="K111" s="4"/>
    </row>
    <row r="112" spans="2:11" ht="14">
      <c r="B112" s="43"/>
      <c r="C112" s="44" t="s">
        <v>32</v>
      </c>
      <c r="D112" s="113">
        <f>SUM(D110:D111)</f>
        <v>718186.11670000001</v>
      </c>
      <c r="E112" s="5"/>
      <c r="I112" s="33"/>
    </row>
    <row r="113" spans="1:12" ht="14">
      <c r="B113" s="114"/>
      <c r="C113" s="115"/>
      <c r="D113" s="116"/>
      <c r="E113" s="5"/>
      <c r="I113" s="33"/>
    </row>
    <row r="114" spans="1:12" ht="14">
      <c r="B114" s="23" t="s">
        <v>21</v>
      </c>
      <c r="C114" s="24" t="s">
        <v>79</v>
      </c>
      <c r="D114" s="104">
        <f>D110*0.6676</f>
        <v>428991.46713956003</v>
      </c>
      <c r="E114" s="9"/>
      <c r="G114" s="11"/>
      <c r="H114" s="4"/>
      <c r="I114" s="31"/>
      <c r="J114" s="4"/>
      <c r="K114" s="4"/>
    </row>
    <row r="115" spans="1:12" ht="14">
      <c r="B115" s="23" t="s">
        <v>22</v>
      </c>
      <c r="C115" s="24" t="s">
        <v>80</v>
      </c>
      <c r="D115" s="104">
        <f>D111*0.6676</f>
        <v>50469.584369359996</v>
      </c>
      <c r="E115" s="9"/>
      <c r="G115" s="11"/>
      <c r="H115" s="4"/>
      <c r="I115" s="33"/>
      <c r="J115" s="4"/>
      <c r="K115" s="4"/>
    </row>
    <row r="116" spans="1:12" ht="14">
      <c r="B116" s="23" t="s">
        <v>24</v>
      </c>
      <c r="C116" s="45" t="s">
        <v>23</v>
      </c>
      <c r="D116" s="106">
        <f>SUM(D114:D115)</f>
        <v>479461.05150892003</v>
      </c>
      <c r="E116" s="9"/>
      <c r="G116" s="11"/>
      <c r="H116" s="4"/>
      <c r="I116" s="31"/>
      <c r="J116" s="4"/>
      <c r="K116" s="4"/>
    </row>
    <row r="117" spans="1:12" ht="14">
      <c r="B117" s="108"/>
      <c r="C117" s="109"/>
      <c r="D117" s="112"/>
      <c r="E117" s="9"/>
      <c r="G117" s="13"/>
      <c r="H117" s="4"/>
      <c r="I117" s="33"/>
      <c r="J117" s="4"/>
      <c r="K117" s="4"/>
    </row>
    <row r="118" spans="1:12" ht="15" thickBot="1">
      <c r="B118" s="25" t="s">
        <v>44</v>
      </c>
      <c r="C118" s="46" t="s">
        <v>52</v>
      </c>
      <c r="D118" s="102">
        <f>D108+D116</f>
        <v>5552122.9915689202</v>
      </c>
      <c r="E118" s="9"/>
      <c r="G118" s="12"/>
      <c r="H118" s="4"/>
      <c r="I118" s="34"/>
      <c r="J118" s="4"/>
      <c r="K118" s="4"/>
    </row>
    <row r="119" spans="1:12">
      <c r="G119" s="4"/>
      <c r="H119" s="4"/>
      <c r="I119" s="33"/>
      <c r="J119" s="4"/>
      <c r="K119" s="4"/>
    </row>
    <row r="120" spans="1:12">
      <c r="I120" s="33"/>
    </row>
    <row r="121" spans="1:12">
      <c r="B121" s="87"/>
      <c r="I121" s="31"/>
    </row>
    <row r="122" spans="1:12">
      <c r="I122" s="37"/>
    </row>
    <row r="123" spans="1:12">
      <c r="I123" s="34"/>
    </row>
    <row r="124" spans="1:12" s="1" customFormat="1">
      <c r="A124" s="2"/>
      <c r="C124" s="132"/>
      <c r="E124" s="7"/>
      <c r="F124" s="2"/>
      <c r="G124" s="2"/>
      <c r="H124" s="2"/>
      <c r="I124" s="33"/>
      <c r="J124" s="2"/>
      <c r="K124" s="2"/>
      <c r="L124" s="2"/>
    </row>
    <row r="125" spans="1:12" s="1" customFormat="1">
      <c r="C125" s="2"/>
      <c r="E125" s="7"/>
      <c r="F125" s="2"/>
      <c r="G125" s="2"/>
      <c r="H125" s="2"/>
      <c r="I125" s="31"/>
      <c r="J125" s="2"/>
      <c r="K125" s="2"/>
      <c r="L125" s="2"/>
    </row>
    <row r="126" spans="1:12">
      <c r="A126" s="1"/>
      <c r="C126" s="132"/>
      <c r="I126" s="33"/>
    </row>
    <row r="127" spans="1:12">
      <c r="I127" s="31"/>
    </row>
    <row r="128" spans="1:12">
      <c r="I128" s="33"/>
    </row>
    <row r="129" spans="3:9">
      <c r="I129" s="34"/>
    </row>
    <row r="130" spans="3:9">
      <c r="E130" s="16"/>
      <c r="I130" s="33"/>
    </row>
    <row r="131" spans="3:9">
      <c r="E131" s="17"/>
      <c r="I131" s="31"/>
    </row>
    <row r="132" spans="3:9">
      <c r="I132" s="33"/>
    </row>
    <row r="133" spans="3:9">
      <c r="I133" s="34"/>
    </row>
    <row r="134" spans="3:9">
      <c r="C134" s="133" t="s">
        <v>64</v>
      </c>
      <c r="E134"/>
      <c r="I134" s="33"/>
    </row>
    <row r="135" spans="3:9">
      <c r="I135" s="31"/>
    </row>
    <row r="136" spans="3:9">
      <c r="I136" s="33"/>
    </row>
    <row r="137" spans="3:9">
      <c r="I137" s="31"/>
    </row>
    <row r="138" spans="3:9">
      <c r="I138" s="37"/>
    </row>
    <row r="139" spans="3:9">
      <c r="I139" s="34"/>
    </row>
    <row r="140" spans="3:9">
      <c r="I140" s="37"/>
    </row>
    <row r="141" spans="3:9">
      <c r="I141" s="31"/>
    </row>
    <row r="142" spans="3:9">
      <c r="I142" s="33"/>
    </row>
    <row r="143" spans="3:9">
      <c r="I143" s="31"/>
    </row>
    <row r="144" spans="3:9">
      <c r="I144" s="33"/>
    </row>
    <row r="145" spans="9:9">
      <c r="I145" s="34"/>
    </row>
    <row r="146" spans="9:9">
      <c r="I146" s="37"/>
    </row>
    <row r="147" spans="9:9">
      <c r="I147" s="31"/>
    </row>
    <row r="148" spans="9:9">
      <c r="I148" s="33"/>
    </row>
    <row r="149" spans="9:9">
      <c r="I149" s="31"/>
    </row>
    <row r="150" spans="9:9">
      <c r="I150" s="33"/>
    </row>
    <row r="151" spans="9:9">
      <c r="I151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&amp;CPágina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2021-07-20T20:36:08Z</cp:lastPrinted>
  <dcterms:created xsi:type="dcterms:W3CDTF">2014-12-08T11:34:35Z</dcterms:created>
  <dcterms:modified xsi:type="dcterms:W3CDTF">2022-02-05T14:44:44Z</dcterms:modified>
</cp:coreProperties>
</file>